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15" windowWidth="11325" windowHeight="11760" firstSheet="1" activeTab="6"/>
  </bookViews>
  <sheets>
    <sheet name="Start &amp; Guide" sheetId="19" r:id="rId1"/>
    <sheet name="Month Week 1" sheetId="8" r:id="rId2"/>
    <sheet name="Month Week 2" sheetId="24" r:id="rId3"/>
    <sheet name="Month Week 3" sheetId="25" r:id="rId4"/>
    <sheet name="Month Week 4" sheetId="26" r:id="rId5"/>
    <sheet name="Month Week 5" sheetId="27" r:id="rId6"/>
    <sheet name="Month Summary" sheetId="13" r:id="rId7"/>
  </sheets>
  <externalReferences>
    <externalReference r:id="rId8"/>
    <externalReference r:id="rId9"/>
  </externalReferences>
  <definedNames>
    <definedName name="A___D_LOCK___KEY_CO">'[1]ADL Codes - Suppliers'!$C$2</definedName>
    <definedName name="ADT_SECURITY_SYSTEMS">'[1]ADL Codes - Suppliers'!$C$9</definedName>
    <definedName name="ALAN_JOHNSTON_PARTNERSHIP">'[1]ADL Codes - Suppliers'!$C$246</definedName>
    <definedName name="ANDREWS_ELECTRICAL">'[1]ADL Codes - Suppliers'!$C$27</definedName>
    <definedName name="ASHLEIGH_ENGINEERING">'[1]ADL Codes - Suppliers'!$C$18</definedName>
    <definedName name="AUTOBAR_BEVERAGE_SYSTEMS">'[1]ADL Codes - Suppliers'!$C$39</definedName>
    <definedName name="BERMAR__INTERNATIONAL__LIMITED">'[1]ADL Codes - Suppliers'!$C$44</definedName>
    <definedName name="BLMS_LIMITED">'[1]ADL Codes - Suppliers'!$C$47</definedName>
    <definedName name="CALDERDALE_CARPET">'[1]ADL Codes - Suppliers'!$C$56</definedName>
    <definedName name="CATERING_DESIGN_SERVICES_LTD">'[1]ADL Codes - Suppliers'!$C$62</definedName>
    <definedName name="CLENAGLASS_ELECTRIC">'[1]ADL Codes - Suppliers'!$C$117</definedName>
    <definedName name="COMET_GROUP">'[1]ADL Codes - Suppliers'!$C$135</definedName>
    <definedName name="COMPASS_ENERGY">'[1]ADL Codes - Suppliers'!$C$144</definedName>
    <definedName name="CONSORT_REFRIG.___AIR_CONDITIO">'[1]ADL Codes - Suppliers'!$C$148</definedName>
    <definedName name="COSALT">'[1]ADL Codes - Suppliers'!$C$156</definedName>
    <definedName name="COUNTRY_SEAT">'[1]ADL Codes - Suppliers'!$C$159</definedName>
    <definedName name="COUNTRYWIDE_GROUNDS_MAINTENANCE">'[1]ADL Codes - Suppliers'!$C$163</definedName>
    <definedName name="D_COLEMAN_GARDENING_SERVICES">'[1]ADL Codes - Suppliers'!$C$128</definedName>
    <definedName name="DINE_O_QUICK">'[1]ADL Codes - Suppliers'!$C$166</definedName>
    <definedName name="EDGE___ELLISON_SOLICITORS">'[1]ADL Codes - Suppliers'!$C$169</definedName>
    <definedName name="Equipment" localSheetId="6">'[2]Summary 1 - A'!#REF!</definedName>
    <definedName name="Equipment" localSheetId="1">'[2]Summary 1 - A'!#REF!</definedName>
    <definedName name="Equipment" localSheetId="2">'[2]Summary 1 - A'!#REF!</definedName>
    <definedName name="Equipment" localSheetId="3">'[2]Summary 1 - A'!#REF!</definedName>
    <definedName name="Equipment" localSheetId="4">'[2]Summary 1 - A'!#REF!</definedName>
    <definedName name="Equipment" localSheetId="5">'[2]Summary 1 - A'!#REF!</definedName>
    <definedName name="Equipment" localSheetId="0">'[2]Summary 1 - A'!#REF!</definedName>
    <definedName name="Equipment">'[2]Summary 1 - A'!#REF!</definedName>
    <definedName name="EXCELSIOR_LIFTS">'[1]ADL Codes - Suppliers'!$C$174</definedName>
    <definedName name="G_H_FLOORING___INTERIORS">'[1]ADL Codes - Suppliers'!$C$180</definedName>
    <definedName name="GASKELL_CARPETS">'[1]ADL Codes - Suppliers'!$C$177</definedName>
    <definedName name="GEOFF_TILL_ELECTRICAL_CONTRACTORS">'[1]ADL Codes - Suppliers'!$C$405</definedName>
    <definedName name="GEOFFREY_COLETT_ASSOCIATES">'[1]ADL Codes - Suppliers'!$C$125</definedName>
    <definedName name="HAGS_PLAY">'[1]ADL Codes - Suppliers'!$C$188</definedName>
    <definedName name="HOCKEN_SOUND_LTD">'[1]ADL Codes - Suppliers'!$C$194</definedName>
    <definedName name="HOLDEN___LEE">'[1]ADL Codes - Suppliers'!$C$198</definedName>
    <definedName name="HOPE_ADVENTURE_PLAY">'[1]ADL Codes - Suppliers'!$C$201</definedName>
    <definedName name="ICL">'[1]ADL Codes - Suppliers'!$C$208</definedName>
    <definedName name="IMAGE_LIGHTING___DESIGN">'[1]ADL Codes - Suppliers'!$C$213</definedName>
    <definedName name="IMI_CORNELIUS">'[1]ADL Codes - Suppliers'!$C$217</definedName>
    <definedName name="j" localSheetId="6">#REF!</definedName>
    <definedName name="j" localSheetId="1">#REF!</definedName>
    <definedName name="j" localSheetId="2">#REF!</definedName>
    <definedName name="j" localSheetId="3">#REF!</definedName>
    <definedName name="j" localSheetId="4">#REF!</definedName>
    <definedName name="j" localSheetId="5">#REF!</definedName>
    <definedName name="j" localSheetId="0">#REF!</definedName>
    <definedName name="j">#REF!</definedName>
    <definedName name="JACKSON_DOHERTY_PARTNERSHIP">'[1]ADL Codes - Suppliers'!$C$240</definedName>
    <definedName name="JANES_FINE_ARTS">'[1]ADL Codes - Suppliers'!$C$243</definedName>
    <definedName name="KEEPERSCREST">'[1]ADL Codes - Suppliers'!$C$249</definedName>
    <definedName name="KIDDIE_THORN_FIRE_PROTECTION">'[1]ADL Codes - Suppliers'!$C$261</definedName>
    <definedName name="LLOYD_CATERING_EQUIPMENT">'[1]ADL Codes - Suppliers'!$C$264</definedName>
    <definedName name="LLOYD_MORGAN_DESIGN_ASSOCIATES">'[1]ADL Codes - Suppliers'!$C$323</definedName>
    <definedName name="LUCAS_SERVICE_UK">'[1]ADL Codes - Suppliers'!$C$326</definedName>
    <definedName name="M_M___G_M_WEAVER">'[1]ADL Codes - Suppliers'!$C$415</definedName>
    <definedName name="MADDOCKS_SHELLEY_PARTNERSHIP">'[1]ADL Codes - Suppliers'!$C$333</definedName>
    <definedName name="MICROWAVE_MARKETING">'[1]ADL Codes - Suppliers'!$C$336</definedName>
    <definedName name="MOTHERCARE">'[1]ADL Codes - Suppliers'!$C$340</definedName>
    <definedName name="NEWCASTLE_UNDER_LYME_BOROUGH_COUNCIL">'[1]ADL Codes - Suppliers'!$C$343</definedName>
    <definedName name="PEMBROOK_DESIGN">'[1]ADL Codes - Suppliers'!$C$347</definedName>
    <definedName name="PERSONNEL_HYGIENE_SERVICES">'[1]ADL Codes - Suppliers'!$C$351</definedName>
    <definedName name="PHOENIX_CONTRACTS">'[1]ADL Codes - Suppliers'!$C$360</definedName>
    <definedName name="PLATT_WHITE_PARTNERSHIP">'[1]ADL Codes - Suppliers'!$C$363</definedName>
    <definedName name="_xlnm.Print_Area" localSheetId="6">'Month Summary'!$Y$5:$AH$36</definedName>
    <definedName name="_xlnm.Print_Area" localSheetId="1">'Month Week 1'!$B$5:$J$90</definedName>
    <definedName name="_xlnm.Print_Area" localSheetId="2">'Month Week 2'!$B$5:$J$90</definedName>
    <definedName name="_xlnm.Print_Area" localSheetId="3">'Month Week 3'!$B$5:$J$90</definedName>
    <definedName name="_xlnm.Print_Area" localSheetId="4">'Month Week 4'!$B$5:$J$90</definedName>
    <definedName name="_xlnm.Print_Area" localSheetId="5">'Month Week 5'!$B$5:$J$90</definedName>
    <definedName name="_xlnm.Print_Area" localSheetId="0">'Start &amp; Guide'!$B$5:$I$120</definedName>
    <definedName name="_xlnm.Print_Titles" localSheetId="1">'Month Week 1'!$5:$19</definedName>
    <definedName name="_xlnm.Print_Titles" localSheetId="2">'Month Week 2'!$5:$19</definedName>
    <definedName name="_xlnm.Print_Titles" localSheetId="3">'Month Week 3'!$5:$19</definedName>
    <definedName name="_xlnm.Print_Titles" localSheetId="4">'Month Week 4'!$5:$19</definedName>
    <definedName name="_xlnm.Print_Titles" localSheetId="5">'Month Week 5'!$5:$19</definedName>
    <definedName name="ROTALUX_INTERNATIONAL">'[1]ADL Codes - Suppliers'!$C$375</definedName>
    <definedName name="SABIH_NASHAT_CONTRACTS">'[1]ADL Codes - Suppliers'!$C$378</definedName>
    <definedName name="STAFFORD_BOROUGH_COUNCIL">'[1]ADL Codes - Suppliers'!$C$381</definedName>
    <definedName name="STORER_REFRIGERATION___CATERING">'[1]ADL Codes - Suppliers'!$C$385</definedName>
    <definedName name="SWAN_HATTERSLEY">'[1]ADL Codes - Suppliers'!$C$389</definedName>
    <definedName name="TARGET_FURNITURE">'[1]ADL Codes - Suppliers'!$C$393</definedName>
    <definedName name="TELECTRONICS">'[1]ADL Codes - Suppliers'!$C$397</definedName>
    <definedName name="TOTAL_REFRIGERATION">'[1]ADL Codes - Suppliers'!$C$412</definedName>
    <definedName name="VALPRINT" localSheetId="6">#REF!</definedName>
    <definedName name="VALPRINT" localSheetId="1">#REF!</definedName>
    <definedName name="VALPRINT" localSheetId="2">#REF!</definedName>
    <definedName name="VALPRINT" localSheetId="3">#REF!</definedName>
    <definedName name="VALPRINT" localSheetId="4">#REF!</definedName>
    <definedName name="VALPRINT" localSheetId="5">#REF!</definedName>
    <definedName name="VALPRINT" localSheetId="0">#REF!</definedName>
    <definedName name="VALPRINT">#REF!</definedName>
  </definedNames>
  <calcPr calcId="145621"/>
</workbook>
</file>

<file path=xl/calcChain.xml><?xml version="1.0" encoding="utf-8"?>
<calcChain xmlns="http://schemas.openxmlformats.org/spreadsheetml/2006/main">
  <c r="I84" i="27" l="1"/>
  <c r="I82" i="27"/>
  <c r="I84" i="26"/>
  <c r="I82" i="26"/>
  <c r="I86" i="26" s="1"/>
  <c r="I84" i="25"/>
  <c r="I82" i="25"/>
  <c r="I84" i="24"/>
  <c r="I82" i="24"/>
  <c r="I86" i="24" s="1"/>
  <c r="I82" i="8"/>
  <c r="I86" i="8" s="1"/>
  <c r="I84" i="8"/>
  <c r="AG34" i="13" l="1"/>
  <c r="I86" i="25"/>
  <c r="I86" i="27"/>
  <c r="G69" i="24"/>
  <c r="G67" i="24"/>
  <c r="G65" i="24"/>
  <c r="G63" i="24"/>
  <c r="G61" i="24"/>
  <c r="G59" i="24"/>
  <c r="G57" i="24"/>
  <c r="G55" i="24"/>
  <c r="G53" i="24"/>
  <c r="G51" i="24"/>
  <c r="G49" i="24"/>
  <c r="G47" i="24"/>
  <c r="G45" i="24"/>
  <c r="G43" i="24"/>
  <c r="G41" i="24"/>
  <c r="G39" i="24"/>
  <c r="G37" i="24"/>
  <c r="G35" i="24"/>
  <c r="G33" i="24"/>
  <c r="G31" i="24"/>
  <c r="G29" i="24"/>
  <c r="G27" i="24"/>
  <c r="G25" i="24"/>
  <c r="G23" i="24"/>
  <c r="G21" i="24"/>
  <c r="G31" i="8" l="1"/>
  <c r="G31" i="26"/>
  <c r="AA18" i="13" l="1"/>
  <c r="AA17" i="13"/>
  <c r="AA16" i="13"/>
  <c r="AA15" i="13"/>
  <c r="AA13" i="13"/>
  <c r="AA12" i="13"/>
  <c r="P18" i="13"/>
  <c r="P17" i="13"/>
  <c r="P16" i="13"/>
  <c r="P15" i="13"/>
  <c r="P13" i="13"/>
  <c r="P12" i="13"/>
  <c r="G77" i="27" l="1"/>
  <c r="G75" i="27"/>
  <c r="G73" i="27"/>
  <c r="G71" i="27"/>
  <c r="G69" i="27"/>
  <c r="G67" i="27"/>
  <c r="G65" i="27"/>
  <c r="G63" i="27"/>
  <c r="G61" i="27"/>
  <c r="G59" i="27"/>
  <c r="G57" i="27"/>
  <c r="G55" i="27"/>
  <c r="G53" i="27"/>
  <c r="G51" i="27"/>
  <c r="G49" i="27"/>
  <c r="G47" i="27"/>
  <c r="G45" i="27"/>
  <c r="G43" i="27"/>
  <c r="G41" i="27"/>
  <c r="G39" i="27"/>
  <c r="G37" i="27"/>
  <c r="G35" i="27"/>
  <c r="G33" i="27"/>
  <c r="G31" i="27"/>
  <c r="G29" i="27"/>
  <c r="G27" i="27"/>
  <c r="G25" i="27"/>
  <c r="G23" i="27"/>
  <c r="G21" i="27"/>
  <c r="G77" i="26"/>
  <c r="G75" i="26"/>
  <c r="G73" i="26"/>
  <c r="G71" i="26"/>
  <c r="G69" i="26"/>
  <c r="G67" i="26"/>
  <c r="G65" i="26"/>
  <c r="G63" i="26"/>
  <c r="G61" i="26"/>
  <c r="G59" i="26"/>
  <c r="G57" i="26"/>
  <c r="G55" i="26"/>
  <c r="G53" i="26"/>
  <c r="G51" i="26"/>
  <c r="G49" i="26"/>
  <c r="G47" i="26"/>
  <c r="G45" i="26"/>
  <c r="G43" i="26"/>
  <c r="G41" i="26"/>
  <c r="G39" i="26"/>
  <c r="G37" i="26"/>
  <c r="G35" i="26"/>
  <c r="G33" i="26"/>
  <c r="G29" i="26"/>
  <c r="G27" i="26"/>
  <c r="G25" i="26"/>
  <c r="G23" i="26"/>
  <c r="G21" i="26"/>
  <c r="G77" i="25"/>
  <c r="G75" i="25"/>
  <c r="G73" i="25"/>
  <c r="G71" i="25"/>
  <c r="G69" i="25"/>
  <c r="G67" i="25"/>
  <c r="G65" i="25"/>
  <c r="G63" i="25"/>
  <c r="G61" i="25"/>
  <c r="G59" i="25"/>
  <c r="G57" i="25"/>
  <c r="G55" i="25"/>
  <c r="G53" i="25"/>
  <c r="G51" i="25"/>
  <c r="G49" i="25"/>
  <c r="G47" i="25"/>
  <c r="G45" i="25"/>
  <c r="G43" i="25"/>
  <c r="G41" i="25"/>
  <c r="G39" i="25"/>
  <c r="G37" i="25"/>
  <c r="G35" i="25"/>
  <c r="G33" i="25"/>
  <c r="G31" i="25"/>
  <c r="G29" i="25"/>
  <c r="G27" i="25"/>
  <c r="G25" i="25"/>
  <c r="G23" i="25"/>
  <c r="G21" i="25"/>
  <c r="G77" i="24"/>
  <c r="G75" i="24"/>
  <c r="G73" i="24"/>
  <c r="G71" i="24"/>
  <c r="G77" i="8"/>
  <c r="G75" i="8"/>
  <c r="G73" i="8"/>
  <c r="G71" i="8"/>
  <c r="G69" i="8"/>
  <c r="G67" i="8"/>
  <c r="G65" i="8"/>
  <c r="G63" i="8"/>
  <c r="G61" i="8"/>
  <c r="G59" i="8"/>
  <c r="G57" i="8"/>
  <c r="G55" i="8"/>
  <c r="G53" i="8"/>
  <c r="G51" i="8"/>
  <c r="G49" i="8"/>
  <c r="G47" i="8"/>
  <c r="G45" i="8"/>
  <c r="G43" i="8"/>
  <c r="G41" i="8"/>
  <c r="G39" i="8"/>
  <c r="G37" i="8"/>
  <c r="G35" i="8"/>
  <c r="G33" i="8"/>
  <c r="G29" i="8"/>
  <c r="G27" i="8"/>
  <c r="G25" i="8"/>
  <c r="G23" i="8"/>
  <c r="G21" i="8"/>
  <c r="Q77" i="27" l="1"/>
  <c r="P77" i="27"/>
  <c r="M77" i="27"/>
  <c r="L77" i="27"/>
  <c r="Q75" i="27"/>
  <c r="P75" i="27"/>
  <c r="M75" i="27"/>
  <c r="L75" i="27"/>
  <c r="Q73" i="27"/>
  <c r="P73" i="27"/>
  <c r="M73" i="27"/>
  <c r="L73" i="27"/>
  <c r="Q71" i="27"/>
  <c r="P71" i="27"/>
  <c r="M71" i="27"/>
  <c r="L71" i="27"/>
  <c r="Q69" i="27"/>
  <c r="P69" i="27"/>
  <c r="M69" i="27"/>
  <c r="L69" i="27"/>
  <c r="Q67" i="27"/>
  <c r="P67" i="27"/>
  <c r="M67" i="27"/>
  <c r="L67" i="27"/>
  <c r="Q65" i="27"/>
  <c r="P65" i="27"/>
  <c r="M65" i="27"/>
  <c r="L65" i="27"/>
  <c r="Q63" i="27"/>
  <c r="P63" i="27"/>
  <c r="R63" i="27" s="1"/>
  <c r="M63" i="27"/>
  <c r="L63" i="27"/>
  <c r="Q61" i="27"/>
  <c r="P61" i="27"/>
  <c r="R61" i="27" s="1"/>
  <c r="M61" i="27"/>
  <c r="L61" i="27"/>
  <c r="Q59" i="27"/>
  <c r="P59" i="27"/>
  <c r="R59" i="27" s="1"/>
  <c r="M59" i="27"/>
  <c r="L59" i="27"/>
  <c r="N59" i="27" s="1"/>
  <c r="Q57" i="27"/>
  <c r="P57" i="27"/>
  <c r="M57" i="27"/>
  <c r="L57" i="27"/>
  <c r="N57" i="27" s="1"/>
  <c r="Q55" i="27"/>
  <c r="P55" i="27"/>
  <c r="M55" i="27"/>
  <c r="L55" i="27"/>
  <c r="N55" i="27" s="1"/>
  <c r="Q53" i="27"/>
  <c r="P53" i="27"/>
  <c r="M53" i="27"/>
  <c r="L53" i="27"/>
  <c r="Q51" i="27"/>
  <c r="P51" i="27"/>
  <c r="M51" i="27"/>
  <c r="L51" i="27"/>
  <c r="Q49" i="27"/>
  <c r="P49" i="27"/>
  <c r="M49" i="27"/>
  <c r="L49" i="27"/>
  <c r="Q47" i="27"/>
  <c r="P47" i="27"/>
  <c r="M47" i="27"/>
  <c r="L47" i="27"/>
  <c r="Q45" i="27"/>
  <c r="P45" i="27"/>
  <c r="M45" i="27"/>
  <c r="L45" i="27"/>
  <c r="Q43" i="27"/>
  <c r="P43" i="27"/>
  <c r="M43" i="27"/>
  <c r="L43" i="27"/>
  <c r="Q41" i="27"/>
  <c r="P41" i="27"/>
  <c r="M41" i="27"/>
  <c r="L41" i="27"/>
  <c r="Q39" i="27"/>
  <c r="P39" i="27"/>
  <c r="M39" i="27"/>
  <c r="L39" i="27"/>
  <c r="Q37" i="27"/>
  <c r="P37" i="27"/>
  <c r="M37" i="27"/>
  <c r="L37" i="27"/>
  <c r="Q35" i="27"/>
  <c r="P35" i="27"/>
  <c r="M35" i="27"/>
  <c r="L35" i="27"/>
  <c r="Q33" i="27"/>
  <c r="P33" i="27"/>
  <c r="M33" i="27"/>
  <c r="L33" i="27"/>
  <c r="Q31" i="27"/>
  <c r="P31" i="27"/>
  <c r="M31" i="27"/>
  <c r="L31" i="27"/>
  <c r="Q29" i="27"/>
  <c r="P29" i="27"/>
  <c r="M29" i="27"/>
  <c r="L29" i="27"/>
  <c r="Q27" i="27"/>
  <c r="P27" i="27"/>
  <c r="M27" i="27"/>
  <c r="L27" i="27"/>
  <c r="Q25" i="27"/>
  <c r="P25" i="27"/>
  <c r="M25" i="27"/>
  <c r="L25" i="27"/>
  <c r="Q23" i="27"/>
  <c r="P23" i="27"/>
  <c r="M23" i="27"/>
  <c r="L23" i="27"/>
  <c r="Q21" i="27"/>
  <c r="P21" i="27"/>
  <c r="M21" i="27"/>
  <c r="L21" i="27"/>
  <c r="Q77" i="26"/>
  <c r="P77" i="26"/>
  <c r="M77" i="26"/>
  <c r="L77" i="26"/>
  <c r="Q75" i="26"/>
  <c r="P75" i="26"/>
  <c r="M75" i="26"/>
  <c r="L75" i="26"/>
  <c r="Q73" i="26"/>
  <c r="P73" i="26"/>
  <c r="M73" i="26"/>
  <c r="L73" i="26"/>
  <c r="Q71" i="26"/>
  <c r="P71" i="26"/>
  <c r="M71" i="26"/>
  <c r="L71" i="26"/>
  <c r="Q69" i="26"/>
  <c r="P69" i="26"/>
  <c r="M69" i="26"/>
  <c r="L69" i="26"/>
  <c r="Q67" i="26"/>
  <c r="P67" i="26"/>
  <c r="M67" i="26"/>
  <c r="L67" i="26"/>
  <c r="Q65" i="26"/>
  <c r="P65" i="26"/>
  <c r="M65" i="26"/>
  <c r="L65" i="26"/>
  <c r="Q63" i="26"/>
  <c r="P63" i="26"/>
  <c r="M63" i="26"/>
  <c r="L63" i="26"/>
  <c r="Q61" i="26"/>
  <c r="P61" i="26"/>
  <c r="M61" i="26"/>
  <c r="L61" i="26"/>
  <c r="Q59" i="26"/>
  <c r="P59" i="26"/>
  <c r="M59" i="26"/>
  <c r="L59" i="26"/>
  <c r="N59" i="26" s="1"/>
  <c r="Q57" i="26"/>
  <c r="P57" i="26"/>
  <c r="M57" i="26"/>
  <c r="L57" i="26"/>
  <c r="Q55" i="26"/>
  <c r="P55" i="26"/>
  <c r="M55" i="26"/>
  <c r="L55" i="26"/>
  <c r="Q53" i="26"/>
  <c r="P53" i="26"/>
  <c r="M53" i="26"/>
  <c r="L53" i="26"/>
  <c r="Q51" i="26"/>
  <c r="P51" i="26"/>
  <c r="M51" i="26"/>
  <c r="L51" i="26"/>
  <c r="Q49" i="26"/>
  <c r="P49" i="26"/>
  <c r="M49" i="26"/>
  <c r="L49" i="26"/>
  <c r="Q47" i="26"/>
  <c r="P47" i="26"/>
  <c r="M47" i="26"/>
  <c r="L47" i="26"/>
  <c r="Q45" i="26"/>
  <c r="P45" i="26"/>
  <c r="M45" i="26"/>
  <c r="L45" i="26"/>
  <c r="Q43" i="26"/>
  <c r="P43" i="26"/>
  <c r="M43" i="26"/>
  <c r="L43" i="26"/>
  <c r="Q41" i="26"/>
  <c r="P41" i="26"/>
  <c r="M41" i="26"/>
  <c r="L41" i="26"/>
  <c r="Q39" i="26"/>
  <c r="P39" i="26"/>
  <c r="M39" i="26"/>
  <c r="L39" i="26"/>
  <c r="Q37" i="26"/>
  <c r="P37" i="26"/>
  <c r="M37" i="26"/>
  <c r="L37" i="26"/>
  <c r="Q35" i="26"/>
  <c r="P35" i="26"/>
  <c r="R35" i="26" s="1"/>
  <c r="M35" i="26"/>
  <c r="L35" i="26"/>
  <c r="Q33" i="26"/>
  <c r="P33" i="26"/>
  <c r="R33" i="26" s="1"/>
  <c r="M33" i="26"/>
  <c r="L33" i="26"/>
  <c r="Q31" i="26"/>
  <c r="P31" i="26"/>
  <c r="R31" i="26" s="1"/>
  <c r="M31" i="26"/>
  <c r="L31" i="26"/>
  <c r="Q29" i="26"/>
  <c r="P29" i="26"/>
  <c r="R29" i="26" s="1"/>
  <c r="M29" i="26"/>
  <c r="L29" i="26"/>
  <c r="Q27" i="26"/>
  <c r="P27" i="26"/>
  <c r="M27" i="26"/>
  <c r="L27" i="26"/>
  <c r="Q25" i="26"/>
  <c r="P25" i="26"/>
  <c r="M25" i="26"/>
  <c r="L25" i="26"/>
  <c r="Q23" i="26"/>
  <c r="P23" i="26"/>
  <c r="M23" i="26"/>
  <c r="L23" i="26"/>
  <c r="Q21" i="26"/>
  <c r="P21" i="26"/>
  <c r="R21" i="26" s="1"/>
  <c r="M21" i="26"/>
  <c r="L21" i="26"/>
  <c r="Q77" i="25"/>
  <c r="P77" i="25"/>
  <c r="M77" i="25"/>
  <c r="L77" i="25"/>
  <c r="Q75" i="25"/>
  <c r="P75" i="25"/>
  <c r="M75" i="25"/>
  <c r="L75" i="25"/>
  <c r="Q73" i="25"/>
  <c r="P73" i="25"/>
  <c r="M73" i="25"/>
  <c r="L73" i="25"/>
  <c r="Q71" i="25"/>
  <c r="P71" i="25"/>
  <c r="M71" i="25"/>
  <c r="L71" i="25"/>
  <c r="Q69" i="25"/>
  <c r="P69" i="25"/>
  <c r="M69" i="25"/>
  <c r="L69" i="25"/>
  <c r="Q67" i="25"/>
  <c r="P67" i="25"/>
  <c r="M67" i="25"/>
  <c r="L67" i="25"/>
  <c r="Q65" i="25"/>
  <c r="P65" i="25"/>
  <c r="M65" i="25"/>
  <c r="L65" i="25"/>
  <c r="Q63" i="25"/>
  <c r="P63" i="25"/>
  <c r="M63" i="25"/>
  <c r="L63" i="25"/>
  <c r="Q61" i="25"/>
  <c r="P61" i="25"/>
  <c r="M61" i="25"/>
  <c r="L61" i="25"/>
  <c r="Q59" i="25"/>
  <c r="P59" i="25"/>
  <c r="M59" i="25"/>
  <c r="L59" i="25"/>
  <c r="Q57" i="25"/>
  <c r="P57" i="25"/>
  <c r="M57" i="25"/>
  <c r="L57" i="25"/>
  <c r="Q55" i="25"/>
  <c r="P55" i="25"/>
  <c r="M55" i="25"/>
  <c r="L55" i="25"/>
  <c r="Q53" i="25"/>
  <c r="P53" i="25"/>
  <c r="M53" i="25"/>
  <c r="L53" i="25"/>
  <c r="Q51" i="25"/>
  <c r="P51" i="25"/>
  <c r="M51" i="25"/>
  <c r="L51" i="25"/>
  <c r="Q49" i="25"/>
  <c r="P49" i="25"/>
  <c r="M49" i="25"/>
  <c r="L49" i="25"/>
  <c r="Q47" i="25"/>
  <c r="P47" i="25"/>
  <c r="M47" i="25"/>
  <c r="L47" i="25"/>
  <c r="Q45" i="25"/>
  <c r="P45" i="25"/>
  <c r="M45" i="25"/>
  <c r="L45" i="25"/>
  <c r="Q43" i="25"/>
  <c r="P43" i="25"/>
  <c r="M43" i="25"/>
  <c r="L43" i="25"/>
  <c r="Q41" i="25"/>
  <c r="P41" i="25"/>
  <c r="M41" i="25"/>
  <c r="L41" i="25"/>
  <c r="Q39" i="25"/>
  <c r="P39" i="25"/>
  <c r="M39" i="25"/>
  <c r="L39" i="25"/>
  <c r="Q37" i="25"/>
  <c r="P37" i="25"/>
  <c r="R37" i="25" s="1"/>
  <c r="M37" i="25"/>
  <c r="L37" i="25"/>
  <c r="Q35" i="25"/>
  <c r="P35" i="25"/>
  <c r="M35" i="25"/>
  <c r="L35" i="25"/>
  <c r="Q33" i="25"/>
  <c r="P33" i="25"/>
  <c r="M33" i="25"/>
  <c r="L33" i="25"/>
  <c r="Q31" i="25"/>
  <c r="P31" i="25"/>
  <c r="M31" i="25"/>
  <c r="L31" i="25"/>
  <c r="Q29" i="25"/>
  <c r="P29" i="25"/>
  <c r="M29" i="25"/>
  <c r="L29" i="25"/>
  <c r="Q27" i="25"/>
  <c r="P27" i="25"/>
  <c r="M27" i="25"/>
  <c r="L27" i="25"/>
  <c r="Q25" i="25"/>
  <c r="P25" i="25"/>
  <c r="M25" i="25"/>
  <c r="L25" i="25"/>
  <c r="Q23" i="25"/>
  <c r="P23" i="25"/>
  <c r="M23" i="25"/>
  <c r="L23" i="25"/>
  <c r="Q21" i="25"/>
  <c r="P21" i="25"/>
  <c r="M21" i="25"/>
  <c r="L21" i="25"/>
  <c r="Q77" i="24"/>
  <c r="P77" i="24"/>
  <c r="M77" i="24"/>
  <c r="L77" i="24"/>
  <c r="Q75" i="24"/>
  <c r="P75" i="24"/>
  <c r="M75" i="24"/>
  <c r="L75" i="24"/>
  <c r="Q73" i="24"/>
  <c r="P73" i="24"/>
  <c r="M73" i="24"/>
  <c r="L73" i="24"/>
  <c r="Q71" i="24"/>
  <c r="P71" i="24"/>
  <c r="M71" i="24"/>
  <c r="L71" i="24"/>
  <c r="Q69" i="24"/>
  <c r="P69" i="24"/>
  <c r="M69" i="24"/>
  <c r="L69" i="24"/>
  <c r="Q67" i="24"/>
  <c r="P67" i="24"/>
  <c r="M67" i="24"/>
  <c r="L67" i="24"/>
  <c r="Q65" i="24"/>
  <c r="P65" i="24"/>
  <c r="M65" i="24"/>
  <c r="L65" i="24"/>
  <c r="Q63" i="24"/>
  <c r="P63" i="24"/>
  <c r="M63" i="24"/>
  <c r="L63" i="24"/>
  <c r="Q61" i="24"/>
  <c r="P61" i="24"/>
  <c r="M61" i="24"/>
  <c r="L61" i="24"/>
  <c r="Q59" i="24"/>
  <c r="P59" i="24"/>
  <c r="M59" i="24"/>
  <c r="L59" i="24"/>
  <c r="Q57" i="24"/>
  <c r="P57" i="24"/>
  <c r="M57" i="24"/>
  <c r="L57" i="24"/>
  <c r="Q55" i="24"/>
  <c r="P55" i="24"/>
  <c r="M55" i="24"/>
  <c r="L55" i="24"/>
  <c r="Q53" i="24"/>
  <c r="P53" i="24"/>
  <c r="M53" i="24"/>
  <c r="L53" i="24"/>
  <c r="Q51" i="24"/>
  <c r="P51" i="24"/>
  <c r="M51" i="24"/>
  <c r="L51" i="24"/>
  <c r="Q49" i="24"/>
  <c r="P49" i="24"/>
  <c r="M49" i="24"/>
  <c r="L49" i="24"/>
  <c r="Q47" i="24"/>
  <c r="P47" i="24"/>
  <c r="M47" i="24"/>
  <c r="L47" i="24"/>
  <c r="Q45" i="24"/>
  <c r="P45" i="24"/>
  <c r="M45" i="24"/>
  <c r="L45" i="24"/>
  <c r="Q43" i="24"/>
  <c r="P43" i="24"/>
  <c r="M43" i="24"/>
  <c r="L43" i="24"/>
  <c r="Q41" i="24"/>
  <c r="P41" i="24"/>
  <c r="M41" i="24"/>
  <c r="L41" i="24"/>
  <c r="Q39" i="24"/>
  <c r="P39" i="24"/>
  <c r="M39" i="24"/>
  <c r="L39" i="24"/>
  <c r="Q37" i="24"/>
  <c r="P37" i="24"/>
  <c r="M37" i="24"/>
  <c r="L37" i="24"/>
  <c r="Q35" i="24"/>
  <c r="P35" i="24"/>
  <c r="M35" i="24"/>
  <c r="L35" i="24"/>
  <c r="Q33" i="24"/>
  <c r="P33" i="24"/>
  <c r="M33" i="24"/>
  <c r="L33" i="24"/>
  <c r="Q31" i="24"/>
  <c r="P31" i="24"/>
  <c r="M31" i="24"/>
  <c r="L31" i="24"/>
  <c r="Q29" i="24"/>
  <c r="P29" i="24"/>
  <c r="M29" i="24"/>
  <c r="L29" i="24"/>
  <c r="Q27" i="24"/>
  <c r="P27" i="24"/>
  <c r="M27" i="24"/>
  <c r="L27" i="24"/>
  <c r="Q25" i="24"/>
  <c r="P25" i="24"/>
  <c r="M25" i="24"/>
  <c r="L25" i="24"/>
  <c r="Q23" i="24"/>
  <c r="P23" i="24"/>
  <c r="M23" i="24"/>
  <c r="L23" i="24"/>
  <c r="Q21" i="24"/>
  <c r="P21" i="24"/>
  <c r="M21" i="24"/>
  <c r="L21" i="24"/>
  <c r="P25" i="8"/>
  <c r="P27" i="8"/>
  <c r="P29" i="8"/>
  <c r="P31" i="8"/>
  <c r="P33" i="8"/>
  <c r="P35" i="8"/>
  <c r="P37" i="8"/>
  <c r="P39" i="8"/>
  <c r="P41" i="8"/>
  <c r="P43" i="8"/>
  <c r="P45" i="8"/>
  <c r="P47" i="8"/>
  <c r="P49" i="8"/>
  <c r="P51" i="8"/>
  <c r="P53" i="8"/>
  <c r="P55" i="8"/>
  <c r="P57" i="8"/>
  <c r="P59" i="8"/>
  <c r="P61" i="8"/>
  <c r="P63" i="8"/>
  <c r="P65" i="8"/>
  <c r="P67" i="8"/>
  <c r="P69" i="8"/>
  <c r="P71" i="8"/>
  <c r="P73" i="8"/>
  <c r="P75" i="8"/>
  <c r="P77" i="8"/>
  <c r="P23" i="8"/>
  <c r="P21" i="8"/>
  <c r="Q23" i="8"/>
  <c r="Q25" i="8"/>
  <c r="Q27" i="8"/>
  <c r="Q29" i="8"/>
  <c r="Q31" i="8"/>
  <c r="Q33" i="8"/>
  <c r="Q35" i="8"/>
  <c r="Q37" i="8"/>
  <c r="Q39" i="8"/>
  <c r="Q41" i="8"/>
  <c r="Q43" i="8"/>
  <c r="Q45" i="8"/>
  <c r="Q47" i="8"/>
  <c r="Q49" i="8"/>
  <c r="Q51" i="8"/>
  <c r="Q53" i="8"/>
  <c r="Q55" i="8"/>
  <c r="Q57" i="8"/>
  <c r="Q59" i="8"/>
  <c r="Q61" i="8"/>
  <c r="Q63" i="8"/>
  <c r="Q65" i="8"/>
  <c r="Q67" i="8"/>
  <c r="Q69" i="8"/>
  <c r="Q71" i="8"/>
  <c r="Q73" i="8"/>
  <c r="Q75" i="8"/>
  <c r="Q77" i="8"/>
  <c r="Q21" i="8"/>
  <c r="R73" i="24" l="1"/>
  <c r="R77" i="24"/>
  <c r="R21" i="25"/>
  <c r="R27" i="25"/>
  <c r="R29" i="25"/>
  <c r="R33" i="25"/>
  <c r="N61" i="25"/>
  <c r="N67" i="25"/>
  <c r="N65" i="27"/>
  <c r="N69" i="27"/>
  <c r="R37" i="26"/>
  <c r="R57" i="26"/>
  <c r="N61" i="26"/>
  <c r="N29" i="27"/>
  <c r="N43" i="27"/>
  <c r="N27" i="24"/>
  <c r="N73" i="24"/>
  <c r="N23" i="25"/>
  <c r="N25" i="25"/>
  <c r="N27" i="25"/>
  <c r="R39" i="25"/>
  <c r="R65" i="27"/>
  <c r="R67" i="27"/>
  <c r="R69" i="27"/>
  <c r="R73" i="27"/>
  <c r="R75" i="27"/>
  <c r="N43" i="26"/>
  <c r="N47" i="26"/>
  <c r="N49" i="26"/>
  <c r="N53" i="26"/>
  <c r="R71" i="26"/>
  <c r="R23" i="27"/>
  <c r="R53" i="27"/>
  <c r="R69" i="25"/>
  <c r="R75" i="25"/>
  <c r="R77" i="25"/>
  <c r="N71" i="25"/>
  <c r="N73" i="25"/>
  <c r="N75" i="25"/>
  <c r="R49" i="8"/>
  <c r="R41" i="8"/>
  <c r="R33" i="8"/>
  <c r="R59" i="8"/>
  <c r="R43" i="8"/>
  <c r="R73" i="8"/>
  <c r="R77" i="8"/>
  <c r="N29" i="25"/>
  <c r="N39" i="25"/>
  <c r="N41" i="25"/>
  <c r="N55" i="25"/>
  <c r="N59" i="25"/>
  <c r="R71" i="25"/>
  <c r="R59" i="26"/>
  <c r="R61" i="26"/>
  <c r="R63" i="26"/>
  <c r="R67" i="26"/>
  <c r="R69" i="26"/>
  <c r="R73" i="26"/>
  <c r="R27" i="27"/>
  <c r="R29" i="27"/>
  <c r="R31" i="27"/>
  <c r="R33" i="27"/>
  <c r="R35" i="27"/>
  <c r="R37" i="27"/>
  <c r="R41" i="27"/>
  <c r="R45" i="27"/>
  <c r="R49" i="27"/>
  <c r="N75" i="27"/>
  <c r="R35" i="8"/>
  <c r="R23" i="8"/>
  <c r="R27" i="8"/>
  <c r="R23" i="25"/>
  <c r="R45" i="25"/>
  <c r="R49" i="25"/>
  <c r="R53" i="25"/>
  <c r="R59" i="25"/>
  <c r="R61" i="25"/>
  <c r="R65" i="25"/>
  <c r="N73" i="26"/>
  <c r="N75" i="26"/>
  <c r="N23" i="27"/>
  <c r="N25" i="27"/>
  <c r="N27" i="27"/>
  <c r="N31" i="27"/>
  <c r="N35" i="27"/>
  <c r="N47" i="27"/>
  <c r="N49" i="27"/>
  <c r="N51" i="27"/>
  <c r="N53" i="27"/>
  <c r="R55" i="27"/>
  <c r="N41" i="26"/>
  <c r="R53" i="26"/>
  <c r="R49" i="26"/>
  <c r="N27" i="26"/>
  <c r="N33" i="26"/>
  <c r="N23" i="26"/>
  <c r="N25" i="26"/>
  <c r="N35" i="25"/>
  <c r="R27" i="26"/>
  <c r="N57" i="25"/>
  <c r="R55" i="25"/>
  <c r="R63" i="8"/>
  <c r="R53" i="8"/>
  <c r="R47" i="8"/>
  <c r="R45" i="8"/>
  <c r="R27" i="24"/>
  <c r="R29" i="24"/>
  <c r="R31" i="24"/>
  <c r="R35" i="24"/>
  <c r="R37" i="24"/>
  <c r="R41" i="24"/>
  <c r="R43" i="24"/>
  <c r="R45" i="24"/>
  <c r="R47" i="24"/>
  <c r="R51" i="24"/>
  <c r="R53" i="24"/>
  <c r="R57" i="24"/>
  <c r="R59" i="24"/>
  <c r="R61" i="24"/>
  <c r="R63" i="24"/>
  <c r="R67" i="24"/>
  <c r="R69" i="24"/>
  <c r="R25" i="24"/>
  <c r="N55" i="24"/>
  <c r="R61" i="8"/>
  <c r="R57" i="8"/>
  <c r="R51" i="8"/>
  <c r="R31" i="8"/>
  <c r="N51" i="26"/>
  <c r="R51" i="25"/>
  <c r="N51" i="25"/>
  <c r="N43" i="25"/>
  <c r="R43" i="25"/>
  <c r="N37" i="25"/>
  <c r="N69" i="25"/>
  <c r="N45" i="27"/>
  <c r="R65" i="24"/>
  <c r="R47" i="25"/>
  <c r="R65" i="26"/>
  <c r="N77" i="26"/>
  <c r="R71" i="27"/>
  <c r="R29" i="8"/>
  <c r="N31" i="24"/>
  <c r="N35" i="24"/>
  <c r="N43" i="24"/>
  <c r="N47" i="24"/>
  <c r="N51" i="24"/>
  <c r="N59" i="24"/>
  <c r="N63" i="24"/>
  <c r="N67" i="24"/>
  <c r="N31" i="25"/>
  <c r="R41" i="25"/>
  <c r="N45" i="25"/>
  <c r="N49" i="25"/>
  <c r="N63" i="25"/>
  <c r="R73" i="25"/>
  <c r="N77" i="25"/>
  <c r="R25" i="26"/>
  <c r="N29" i="26"/>
  <c r="N37" i="26"/>
  <c r="R39" i="26"/>
  <c r="R43" i="26"/>
  <c r="R47" i="26"/>
  <c r="R51" i="26"/>
  <c r="N55" i="26"/>
  <c r="N63" i="26"/>
  <c r="N67" i="26"/>
  <c r="R77" i="26"/>
  <c r="N39" i="27"/>
  <c r="R57" i="27"/>
  <c r="N61" i="27"/>
  <c r="N73" i="27"/>
  <c r="R65" i="8"/>
  <c r="N21" i="25"/>
  <c r="R55" i="26"/>
  <c r="N71" i="26"/>
  <c r="N21" i="24"/>
  <c r="N25" i="24"/>
  <c r="R75" i="24"/>
  <c r="R31" i="25"/>
  <c r="R35" i="25"/>
  <c r="R63" i="25"/>
  <c r="R67" i="25"/>
  <c r="N31" i="26"/>
  <c r="R41" i="26"/>
  <c r="N45" i="26"/>
  <c r="N57" i="26"/>
  <c r="N33" i="27"/>
  <c r="N37" i="27"/>
  <c r="R39" i="27"/>
  <c r="R43" i="27"/>
  <c r="R47" i="27"/>
  <c r="R51" i="27"/>
  <c r="N63" i="27"/>
  <c r="N67" i="27"/>
  <c r="R77" i="27"/>
  <c r="N39" i="26"/>
  <c r="N53" i="25"/>
  <c r="N33" i="24"/>
  <c r="N37" i="24"/>
  <c r="N41" i="24"/>
  <c r="N49" i="24"/>
  <c r="N53" i="24"/>
  <c r="N57" i="24"/>
  <c r="N65" i="24"/>
  <c r="N69" i="24"/>
  <c r="R25" i="25"/>
  <c r="N33" i="25"/>
  <c r="N47" i="25"/>
  <c r="R57" i="25"/>
  <c r="N65" i="25"/>
  <c r="N21" i="26"/>
  <c r="N35" i="26"/>
  <c r="R45" i="26"/>
  <c r="N65" i="26"/>
  <c r="N69" i="26"/>
  <c r="R75" i="26"/>
  <c r="R25" i="27"/>
  <c r="N41" i="27"/>
  <c r="N71" i="27"/>
  <c r="R55" i="8"/>
  <c r="N21" i="27"/>
  <c r="R21" i="24"/>
  <c r="R25" i="8"/>
  <c r="R67" i="8"/>
  <c r="N77" i="27"/>
  <c r="R21" i="27"/>
  <c r="N75" i="24"/>
  <c r="R75" i="8"/>
  <c r="R71" i="8"/>
  <c r="R23" i="26"/>
  <c r="R23" i="24"/>
  <c r="N45" i="24"/>
  <c r="R39" i="24"/>
  <c r="R49" i="24"/>
  <c r="R55" i="24"/>
  <c r="R71" i="24"/>
  <c r="N61" i="24"/>
  <c r="N71" i="24"/>
  <c r="N77" i="24"/>
  <c r="N39" i="24"/>
  <c r="R33" i="24"/>
  <c r="N29" i="24"/>
  <c r="N23" i="24"/>
  <c r="R39" i="8"/>
  <c r="R37" i="8"/>
  <c r="R69" i="8"/>
  <c r="AC6" i="13"/>
  <c r="T59" i="8" l="1"/>
  <c r="U59" i="8"/>
  <c r="T29" i="8"/>
  <c r="U29" i="8"/>
  <c r="T61" i="8"/>
  <c r="U61" i="8"/>
  <c r="T31" i="8"/>
  <c r="U31" i="8"/>
  <c r="T33" i="8"/>
  <c r="U33" i="8"/>
  <c r="T49" i="8"/>
  <c r="U49" i="8"/>
  <c r="T65" i="8"/>
  <c r="U65" i="8"/>
  <c r="T23" i="8"/>
  <c r="U23" i="8"/>
  <c r="T35" i="8"/>
  <c r="U35" i="8"/>
  <c r="T51" i="8"/>
  <c r="U51" i="8"/>
  <c r="T67" i="8"/>
  <c r="U67" i="8"/>
  <c r="T37" i="8"/>
  <c r="U37" i="8"/>
  <c r="T53" i="8"/>
  <c r="U53" i="8"/>
  <c r="T69" i="8"/>
  <c r="U69" i="8"/>
  <c r="T39" i="8"/>
  <c r="U39" i="8"/>
  <c r="T55" i="8"/>
  <c r="U55" i="8"/>
  <c r="T71" i="8"/>
  <c r="U71" i="8"/>
  <c r="T25" i="8"/>
  <c r="U25" i="8"/>
  <c r="T41" i="8"/>
  <c r="U41" i="8"/>
  <c r="T57" i="8"/>
  <c r="U57" i="8"/>
  <c r="T73" i="8"/>
  <c r="U73" i="8"/>
  <c r="T43" i="8"/>
  <c r="U43" i="8"/>
  <c r="T27" i="8"/>
  <c r="U27" i="8"/>
  <c r="T75" i="8"/>
  <c r="U75" i="8"/>
  <c r="T45" i="8"/>
  <c r="U45" i="8"/>
  <c r="T77" i="8"/>
  <c r="U77" i="8"/>
  <c r="T47" i="8"/>
  <c r="U47" i="8"/>
  <c r="T63" i="8"/>
  <c r="U63" i="8"/>
  <c r="U21" i="8"/>
  <c r="T21" i="8"/>
  <c r="F40" i="13"/>
  <c r="Q40" i="13"/>
  <c r="AB40" i="13"/>
  <c r="D18" i="27"/>
  <c r="D17" i="27"/>
  <c r="D16" i="27"/>
  <c r="D15" i="27"/>
  <c r="D13" i="27"/>
  <c r="D12" i="27"/>
  <c r="D18" i="26"/>
  <c r="D17" i="26"/>
  <c r="D16" i="26"/>
  <c r="D15" i="26"/>
  <c r="D13" i="26"/>
  <c r="D12" i="26"/>
  <c r="D18" i="25"/>
  <c r="D17" i="25"/>
  <c r="D16" i="25"/>
  <c r="D15" i="25"/>
  <c r="D13" i="25"/>
  <c r="D12" i="25"/>
  <c r="D18" i="24"/>
  <c r="D17" i="24"/>
  <c r="D16" i="24"/>
  <c r="D15" i="24"/>
  <c r="D13" i="24"/>
  <c r="D12" i="24"/>
  <c r="L23" i="8"/>
  <c r="L25" i="8"/>
  <c r="L27" i="8"/>
  <c r="L29" i="8"/>
  <c r="L31" i="8"/>
  <c r="L33" i="8"/>
  <c r="L35" i="8"/>
  <c r="L37" i="8"/>
  <c r="L39" i="8"/>
  <c r="L41" i="8"/>
  <c r="L43" i="8"/>
  <c r="L45" i="8"/>
  <c r="L47" i="8"/>
  <c r="L49" i="8"/>
  <c r="L51" i="8"/>
  <c r="L53" i="8"/>
  <c r="L55" i="8"/>
  <c r="L57" i="8"/>
  <c r="L59" i="8"/>
  <c r="L61" i="8"/>
  <c r="L63" i="8"/>
  <c r="L65" i="8"/>
  <c r="L67" i="8"/>
  <c r="L69" i="8"/>
  <c r="L71" i="8"/>
  <c r="L73" i="8"/>
  <c r="L75" i="8"/>
  <c r="L77" i="8"/>
  <c r="L21" i="8"/>
  <c r="M77" i="8"/>
  <c r="M75" i="8"/>
  <c r="M73" i="8"/>
  <c r="M71" i="8"/>
  <c r="M69" i="8"/>
  <c r="M67" i="8"/>
  <c r="M65" i="8"/>
  <c r="M63" i="8"/>
  <c r="M61" i="8"/>
  <c r="M59" i="8"/>
  <c r="M57" i="8"/>
  <c r="M55" i="8"/>
  <c r="M53" i="8"/>
  <c r="M51" i="8"/>
  <c r="M49" i="8"/>
  <c r="M47" i="8"/>
  <c r="M45" i="8"/>
  <c r="M43" i="8"/>
  <c r="M41" i="8"/>
  <c r="M39" i="8"/>
  <c r="M37" i="8"/>
  <c r="M35" i="8"/>
  <c r="M33" i="8"/>
  <c r="M31" i="8"/>
  <c r="M23" i="8"/>
  <c r="M25" i="8"/>
  <c r="M27" i="8"/>
  <c r="M29" i="8"/>
  <c r="M21" i="8"/>
  <c r="N43" i="8" l="1"/>
  <c r="N59" i="8"/>
  <c r="N65" i="8"/>
  <c r="V75" i="8"/>
  <c r="V29" i="8"/>
  <c r="N75" i="8"/>
  <c r="V67" i="8"/>
  <c r="V59" i="8"/>
  <c r="V45" i="8"/>
  <c r="V73" i="8"/>
  <c r="V71" i="8"/>
  <c r="V53" i="8"/>
  <c r="V33" i="8"/>
  <c r="U23" i="26"/>
  <c r="T23" i="26"/>
  <c r="U29" i="27"/>
  <c r="T29" i="27"/>
  <c r="U35" i="25"/>
  <c r="T35" i="25"/>
  <c r="U51" i="25"/>
  <c r="T51" i="25"/>
  <c r="U67" i="25"/>
  <c r="T67" i="25"/>
  <c r="U25" i="26"/>
  <c r="T25" i="26"/>
  <c r="T41" i="26"/>
  <c r="U41" i="26"/>
  <c r="U57" i="26"/>
  <c r="T57" i="26"/>
  <c r="U73" i="26"/>
  <c r="T73" i="26"/>
  <c r="U31" i="27"/>
  <c r="T31" i="27"/>
  <c r="U47" i="27"/>
  <c r="T47" i="27"/>
  <c r="U63" i="27"/>
  <c r="T63" i="27"/>
  <c r="V63" i="8"/>
  <c r="V57" i="8"/>
  <c r="V55" i="8"/>
  <c r="V37" i="8"/>
  <c r="V23" i="8"/>
  <c r="V31" i="8"/>
  <c r="U21" i="25"/>
  <c r="T21" i="25"/>
  <c r="T37" i="25"/>
  <c r="U37" i="25"/>
  <c r="U53" i="25"/>
  <c r="T53" i="25"/>
  <c r="U69" i="25"/>
  <c r="T69" i="25"/>
  <c r="U27" i="26"/>
  <c r="T27" i="26"/>
  <c r="U43" i="26"/>
  <c r="T43" i="26"/>
  <c r="U59" i="26"/>
  <c r="T59" i="26"/>
  <c r="U75" i="26"/>
  <c r="T75" i="26"/>
  <c r="T33" i="27"/>
  <c r="U33" i="27"/>
  <c r="U49" i="27"/>
  <c r="T49" i="27"/>
  <c r="U65" i="27"/>
  <c r="T65" i="27"/>
  <c r="U23" i="25"/>
  <c r="T23" i="25"/>
  <c r="U39" i="25"/>
  <c r="T39" i="25"/>
  <c r="U55" i="25"/>
  <c r="T55" i="25"/>
  <c r="U71" i="25"/>
  <c r="T71" i="25"/>
  <c r="U29" i="26"/>
  <c r="T29" i="26"/>
  <c r="U45" i="26"/>
  <c r="T45" i="26"/>
  <c r="T61" i="26"/>
  <c r="U61" i="26"/>
  <c r="U77" i="26"/>
  <c r="T77" i="26"/>
  <c r="U35" i="27"/>
  <c r="T35" i="27"/>
  <c r="U51" i="27"/>
  <c r="T51" i="27"/>
  <c r="U67" i="27"/>
  <c r="T67" i="27"/>
  <c r="V47" i="8"/>
  <c r="V27" i="8"/>
  <c r="V41" i="8"/>
  <c r="V39" i="8"/>
  <c r="V65" i="8"/>
  <c r="V61" i="8"/>
  <c r="U65" i="25"/>
  <c r="T65" i="25"/>
  <c r="U55" i="26"/>
  <c r="T55" i="26"/>
  <c r="U61" i="27"/>
  <c r="T61" i="27"/>
  <c r="T25" i="25"/>
  <c r="U25" i="25"/>
  <c r="U73" i="25"/>
  <c r="T73" i="25"/>
  <c r="U63" i="26"/>
  <c r="T63" i="26"/>
  <c r="T53" i="27"/>
  <c r="U53" i="27"/>
  <c r="U43" i="25"/>
  <c r="T43" i="25"/>
  <c r="U33" i="26"/>
  <c r="T33" i="26"/>
  <c r="U65" i="26"/>
  <c r="T65" i="26"/>
  <c r="T23" i="27"/>
  <c r="U23" i="27"/>
  <c r="U39" i="27"/>
  <c r="T39" i="27"/>
  <c r="U71" i="27"/>
  <c r="T71" i="27"/>
  <c r="V77" i="8"/>
  <c r="V43" i="8"/>
  <c r="V25" i="8"/>
  <c r="V69" i="8"/>
  <c r="V51" i="8"/>
  <c r="V49" i="8"/>
  <c r="U33" i="25"/>
  <c r="T33" i="25"/>
  <c r="U39" i="26"/>
  <c r="T39" i="26"/>
  <c r="U45" i="27"/>
  <c r="T45" i="27"/>
  <c r="U57" i="25"/>
  <c r="T57" i="25"/>
  <c r="U47" i="26"/>
  <c r="T47" i="26"/>
  <c r="U37" i="27"/>
  <c r="T37" i="27"/>
  <c r="U69" i="27"/>
  <c r="T69" i="27"/>
  <c r="U27" i="25"/>
  <c r="T27" i="25"/>
  <c r="U59" i="25"/>
  <c r="T59" i="25"/>
  <c r="T75" i="25"/>
  <c r="U75" i="25"/>
  <c r="U49" i="26"/>
  <c r="T49" i="26"/>
  <c r="U55" i="27"/>
  <c r="T55" i="27"/>
  <c r="U29" i="25"/>
  <c r="T29" i="25"/>
  <c r="U45" i="25"/>
  <c r="T45" i="25"/>
  <c r="T61" i="25"/>
  <c r="U61" i="25"/>
  <c r="U77" i="25"/>
  <c r="T77" i="25"/>
  <c r="U35" i="26"/>
  <c r="T35" i="26"/>
  <c r="T51" i="26"/>
  <c r="U51" i="26"/>
  <c r="U67" i="26"/>
  <c r="T67" i="26"/>
  <c r="U25" i="27"/>
  <c r="T25" i="27"/>
  <c r="U41" i="27"/>
  <c r="T41" i="27"/>
  <c r="U57" i="27"/>
  <c r="T57" i="27"/>
  <c r="U73" i="27"/>
  <c r="T73" i="27"/>
  <c r="V35" i="8"/>
  <c r="T49" i="25"/>
  <c r="U49" i="25"/>
  <c r="T71" i="26"/>
  <c r="U71" i="26"/>
  <c r="U77" i="27"/>
  <c r="T77" i="27"/>
  <c r="U41" i="25"/>
  <c r="T41" i="25"/>
  <c r="U31" i="26"/>
  <c r="T31" i="26"/>
  <c r="U21" i="27"/>
  <c r="T21" i="27"/>
  <c r="U31" i="25"/>
  <c r="T31" i="25"/>
  <c r="U47" i="25"/>
  <c r="T47" i="25"/>
  <c r="U63" i="25"/>
  <c r="T63" i="25"/>
  <c r="U21" i="26"/>
  <c r="T21" i="26"/>
  <c r="U37" i="26"/>
  <c r="T37" i="26"/>
  <c r="U53" i="26"/>
  <c r="T53" i="26"/>
  <c r="U69" i="26"/>
  <c r="T69" i="26"/>
  <c r="U27" i="27"/>
  <c r="T27" i="27"/>
  <c r="T43" i="27"/>
  <c r="U43" i="27"/>
  <c r="U59" i="27"/>
  <c r="T59" i="27"/>
  <c r="U75" i="27"/>
  <c r="T75" i="27"/>
  <c r="T51" i="24"/>
  <c r="U51" i="24"/>
  <c r="U41" i="24"/>
  <c r="T41" i="24"/>
  <c r="U59" i="24"/>
  <c r="T59" i="24"/>
  <c r="T75" i="24"/>
  <c r="U75" i="24"/>
  <c r="U45" i="24"/>
  <c r="T45" i="24"/>
  <c r="T61" i="24"/>
  <c r="U61" i="24"/>
  <c r="U77" i="24"/>
  <c r="T77" i="24"/>
  <c r="U63" i="24"/>
  <c r="T63" i="24"/>
  <c r="U49" i="24"/>
  <c r="T49" i="24"/>
  <c r="U37" i="24"/>
  <c r="T37" i="24"/>
  <c r="U69" i="24"/>
  <c r="T69" i="24"/>
  <c r="T65" i="24"/>
  <c r="U65" i="24"/>
  <c r="U67" i="24"/>
  <c r="T67" i="24"/>
  <c r="U55" i="24"/>
  <c r="T55" i="24"/>
  <c r="T71" i="24"/>
  <c r="U71" i="24"/>
  <c r="U73" i="24"/>
  <c r="T73" i="24"/>
  <c r="T57" i="24"/>
  <c r="U57" i="24"/>
  <c r="U53" i="24"/>
  <c r="T53" i="24"/>
  <c r="T47" i="24"/>
  <c r="U47" i="24"/>
  <c r="U43" i="24"/>
  <c r="T43" i="24"/>
  <c r="U39" i="24"/>
  <c r="T39" i="24"/>
  <c r="U35" i="24"/>
  <c r="T35" i="24"/>
  <c r="U33" i="24"/>
  <c r="T33" i="24"/>
  <c r="T31" i="24"/>
  <c r="U31" i="24"/>
  <c r="T29" i="24"/>
  <c r="U29" i="24"/>
  <c r="U27" i="24"/>
  <c r="T27" i="24"/>
  <c r="U25" i="24"/>
  <c r="T25" i="24"/>
  <c r="U21" i="24"/>
  <c r="T21" i="24"/>
  <c r="U23" i="24"/>
  <c r="T23" i="24"/>
  <c r="V21" i="8"/>
  <c r="N69" i="8"/>
  <c r="N33" i="8"/>
  <c r="N37" i="8"/>
  <c r="N41" i="8"/>
  <c r="N55" i="8"/>
  <c r="N57" i="8"/>
  <c r="N49" i="8"/>
  <c r="I71" i="24"/>
  <c r="N29" i="8"/>
  <c r="N21" i="8"/>
  <c r="N25" i="8"/>
  <c r="I71" i="27"/>
  <c r="I75" i="24"/>
  <c r="I71" i="26"/>
  <c r="N23" i="8"/>
  <c r="I61" i="24"/>
  <c r="I75" i="8"/>
  <c r="I61" i="25"/>
  <c r="I51" i="26"/>
  <c r="I75" i="27"/>
  <c r="I41" i="25"/>
  <c r="I21" i="24"/>
  <c r="I41" i="24"/>
  <c r="I75" i="25"/>
  <c r="I31" i="27"/>
  <c r="I21" i="8"/>
  <c r="I71" i="25"/>
  <c r="I61" i="26"/>
  <c r="I75" i="26"/>
  <c r="I51" i="27"/>
  <c r="I21" i="27"/>
  <c r="I41" i="27"/>
  <c r="I61" i="27"/>
  <c r="I21" i="26"/>
  <c r="I41" i="26"/>
  <c r="I31" i="26"/>
  <c r="I31" i="25"/>
  <c r="I51" i="25"/>
  <c r="I21" i="25"/>
  <c r="I51" i="24"/>
  <c r="I31" i="24"/>
  <c r="N31" i="8"/>
  <c r="N63" i="8"/>
  <c r="N73" i="8"/>
  <c r="N53" i="8"/>
  <c r="N27" i="8"/>
  <c r="N39" i="8"/>
  <c r="N47" i="8"/>
  <c r="N71" i="8"/>
  <c r="N45" i="8"/>
  <c r="N61" i="8"/>
  <c r="N77" i="8"/>
  <c r="N35" i="8"/>
  <c r="N51" i="8"/>
  <c r="N67" i="8"/>
  <c r="I41" i="8"/>
  <c r="I31" i="8"/>
  <c r="I51" i="8"/>
  <c r="I61" i="8"/>
  <c r="I71" i="8"/>
  <c r="E18" i="13"/>
  <c r="E17" i="13"/>
  <c r="E16" i="13"/>
  <c r="E15" i="13"/>
  <c r="E13" i="13"/>
  <c r="E12" i="13"/>
  <c r="D12" i="8"/>
  <c r="D18" i="8"/>
  <c r="D17" i="8"/>
  <c r="D16" i="8"/>
  <c r="D15" i="8"/>
  <c r="D13" i="8"/>
  <c r="E22" i="13"/>
  <c r="E23" i="13"/>
  <c r="E24" i="13"/>
  <c r="E25" i="13"/>
  <c r="E26" i="13"/>
  <c r="E27" i="13"/>
  <c r="E28" i="13"/>
  <c r="E29" i="13"/>
  <c r="E21" i="13"/>
  <c r="C22" i="13"/>
  <c r="C23" i="13"/>
  <c r="C24" i="13"/>
  <c r="C25" i="13"/>
  <c r="C26" i="13"/>
  <c r="C27" i="13"/>
  <c r="C28" i="13"/>
  <c r="C29" i="13"/>
  <c r="C21" i="13"/>
  <c r="O22" i="13"/>
  <c r="O23" i="13"/>
  <c r="O24" i="13"/>
  <c r="O25" i="13"/>
  <c r="O26" i="13"/>
  <c r="O27" i="13"/>
  <c r="O28" i="13"/>
  <c r="O29" i="13"/>
  <c r="O21" i="13"/>
  <c r="P22" i="13"/>
  <c r="P23" i="13"/>
  <c r="P24" i="13"/>
  <c r="P25" i="13"/>
  <c r="P26" i="13"/>
  <c r="P27" i="13"/>
  <c r="P28" i="13"/>
  <c r="P29" i="13"/>
  <c r="P21" i="13"/>
  <c r="Q22" i="13"/>
  <c r="R22" i="13"/>
  <c r="S22" i="13"/>
  <c r="T22" i="13"/>
  <c r="U22" i="13"/>
  <c r="V22" i="13"/>
  <c r="Q23" i="13"/>
  <c r="R23" i="13"/>
  <c r="S23" i="13"/>
  <c r="T23" i="13"/>
  <c r="U23" i="13"/>
  <c r="V23" i="13"/>
  <c r="Q24" i="13"/>
  <c r="R24" i="13"/>
  <c r="S24" i="13"/>
  <c r="T24" i="13"/>
  <c r="U24" i="13"/>
  <c r="V24" i="13"/>
  <c r="Q25" i="13"/>
  <c r="R25" i="13"/>
  <c r="S25" i="13"/>
  <c r="T25" i="13"/>
  <c r="U25" i="13"/>
  <c r="V25" i="13"/>
  <c r="Q26" i="13"/>
  <c r="R26" i="13"/>
  <c r="S26" i="13"/>
  <c r="T26" i="13"/>
  <c r="U26" i="13"/>
  <c r="V26" i="13"/>
  <c r="Q27" i="13"/>
  <c r="R27" i="13"/>
  <c r="S27" i="13"/>
  <c r="T27" i="13"/>
  <c r="U27" i="13"/>
  <c r="V27" i="13"/>
  <c r="Q28" i="13"/>
  <c r="R28" i="13"/>
  <c r="S28" i="13"/>
  <c r="T28" i="13"/>
  <c r="U28" i="13"/>
  <c r="V28" i="13"/>
  <c r="R29" i="13"/>
  <c r="S29" i="13"/>
  <c r="T29" i="13"/>
  <c r="U29" i="13"/>
  <c r="V21" i="13"/>
  <c r="U21" i="13"/>
  <c r="T21" i="13"/>
  <c r="S21" i="13"/>
  <c r="R21" i="13"/>
  <c r="Q21" i="13"/>
  <c r="AB22" i="13"/>
  <c r="F22" i="13" s="1"/>
  <c r="AC22" i="13"/>
  <c r="G22" i="13" s="1"/>
  <c r="AD22" i="13"/>
  <c r="H22" i="13" s="1"/>
  <c r="AE22" i="13"/>
  <c r="I22" i="13" s="1"/>
  <c r="AF22" i="13"/>
  <c r="J22" i="13" s="1"/>
  <c r="AB23" i="13"/>
  <c r="F23" i="13" s="1"/>
  <c r="AC23" i="13"/>
  <c r="G23" i="13" s="1"/>
  <c r="AD23" i="13"/>
  <c r="H23" i="13" s="1"/>
  <c r="AE23" i="13"/>
  <c r="I23" i="13" s="1"/>
  <c r="AF23" i="13"/>
  <c r="J23" i="13" s="1"/>
  <c r="AB24" i="13"/>
  <c r="F24" i="13" s="1"/>
  <c r="AC24" i="13"/>
  <c r="G24" i="13" s="1"/>
  <c r="AD24" i="13"/>
  <c r="H24" i="13" s="1"/>
  <c r="AE24" i="13"/>
  <c r="I24" i="13" s="1"/>
  <c r="AF24" i="13"/>
  <c r="J24" i="13" s="1"/>
  <c r="AB25" i="13"/>
  <c r="F25" i="13" s="1"/>
  <c r="AC25" i="13"/>
  <c r="G25" i="13" s="1"/>
  <c r="AD25" i="13"/>
  <c r="H25" i="13" s="1"/>
  <c r="AE25" i="13"/>
  <c r="I25" i="13" s="1"/>
  <c r="AF25" i="13"/>
  <c r="J25" i="13" s="1"/>
  <c r="AB26" i="13"/>
  <c r="F26" i="13" s="1"/>
  <c r="AC26" i="13"/>
  <c r="G26" i="13" s="1"/>
  <c r="AD26" i="13"/>
  <c r="H26" i="13" s="1"/>
  <c r="AE26" i="13"/>
  <c r="I26" i="13" s="1"/>
  <c r="AF26" i="13"/>
  <c r="J26" i="13" s="1"/>
  <c r="AB27" i="13"/>
  <c r="F27" i="13" s="1"/>
  <c r="AC27" i="13"/>
  <c r="G27" i="13" s="1"/>
  <c r="AD27" i="13"/>
  <c r="H27" i="13" s="1"/>
  <c r="AE27" i="13"/>
  <c r="I27" i="13" s="1"/>
  <c r="AF27" i="13"/>
  <c r="J27" i="13" s="1"/>
  <c r="AB28" i="13"/>
  <c r="F28" i="13" s="1"/>
  <c r="AC28" i="13"/>
  <c r="G28" i="13" s="1"/>
  <c r="AD28" i="13"/>
  <c r="H28" i="13" s="1"/>
  <c r="AE28" i="13"/>
  <c r="I28" i="13" s="1"/>
  <c r="AF28" i="13"/>
  <c r="J28" i="13" s="1"/>
  <c r="AB29" i="13"/>
  <c r="F29" i="13" s="1"/>
  <c r="AC29" i="13"/>
  <c r="G29" i="13" s="1"/>
  <c r="AD29" i="13"/>
  <c r="H29" i="13" s="1"/>
  <c r="AE29" i="13"/>
  <c r="I29" i="13" s="1"/>
  <c r="AF29" i="13"/>
  <c r="J29" i="13" s="1"/>
  <c r="AF21" i="13"/>
  <c r="J21" i="13" s="1"/>
  <c r="AE21" i="13"/>
  <c r="I21" i="13" s="1"/>
  <c r="AD21" i="13"/>
  <c r="H21" i="13" s="1"/>
  <c r="AC21" i="13"/>
  <c r="G21" i="13" s="1"/>
  <c r="AB21" i="13"/>
  <c r="F21" i="13" s="1"/>
  <c r="I6" i="13"/>
  <c r="Q29" i="13" l="1"/>
  <c r="V29" i="13" s="1"/>
  <c r="V57" i="27"/>
  <c r="V55" i="27"/>
  <c r="V51" i="27"/>
  <c r="V63" i="27"/>
  <c r="V53" i="24"/>
  <c r="V55" i="24"/>
  <c r="V73" i="25"/>
  <c r="V65" i="25"/>
  <c r="V61" i="26"/>
  <c r="V77" i="27"/>
  <c r="V63" i="26"/>
  <c r="V55" i="26"/>
  <c r="V77" i="26"/>
  <c r="V57" i="26"/>
  <c r="V77" i="25"/>
  <c r="V71" i="25"/>
  <c r="V51" i="25"/>
  <c r="V75" i="27"/>
  <c r="V59" i="27"/>
  <c r="V53" i="26"/>
  <c r="V53" i="25"/>
  <c r="V53" i="27"/>
  <c r="V75" i="26"/>
  <c r="V61" i="25"/>
  <c r="V73" i="26"/>
  <c r="V67" i="25"/>
  <c r="V23" i="26"/>
  <c r="V47" i="25"/>
  <c r="V33" i="25"/>
  <c r="V33" i="26"/>
  <c r="V49" i="27"/>
  <c r="V43" i="26"/>
  <c r="V25" i="27"/>
  <c r="V27" i="25"/>
  <c r="V39" i="27"/>
  <c r="V43" i="25"/>
  <c r="V25" i="25"/>
  <c r="V39" i="25"/>
  <c r="V33" i="27"/>
  <c r="V27" i="26"/>
  <c r="V35" i="24"/>
  <c r="V37" i="24"/>
  <c r="V41" i="24"/>
  <c r="V37" i="26"/>
  <c r="V31" i="25"/>
  <c r="V49" i="26"/>
  <c r="V23" i="27"/>
  <c r="V41" i="26"/>
  <c r="V45" i="25"/>
  <c r="V37" i="27"/>
  <c r="V39" i="26"/>
  <c r="V31" i="27"/>
  <c r="V25" i="26"/>
  <c r="V29" i="27"/>
  <c r="V21" i="25"/>
  <c r="V57" i="25"/>
  <c r="V45" i="26"/>
  <c r="V33" i="24"/>
  <c r="V47" i="24"/>
  <c r="V71" i="24"/>
  <c r="V59" i="24"/>
  <c r="V41" i="25"/>
  <c r="V73" i="27"/>
  <c r="V67" i="26"/>
  <c r="V69" i="27"/>
  <c r="V45" i="27"/>
  <c r="V61" i="27"/>
  <c r="V35" i="27"/>
  <c r="V29" i="26"/>
  <c r="V23" i="25"/>
  <c r="V69" i="25"/>
  <c r="V47" i="27"/>
  <c r="V35" i="25"/>
  <c r="V43" i="27"/>
  <c r="V21" i="26"/>
  <c r="V21" i="27"/>
  <c r="V51" i="26"/>
  <c r="V75" i="25"/>
  <c r="V65" i="26"/>
  <c r="V65" i="27"/>
  <c r="V59" i="26"/>
  <c r="V29" i="24"/>
  <c r="V57" i="24"/>
  <c r="V51" i="24"/>
  <c r="V27" i="27"/>
  <c r="V71" i="26"/>
  <c r="V41" i="27"/>
  <c r="V35" i="26"/>
  <c r="V29" i="25"/>
  <c r="V59" i="25"/>
  <c r="V47" i="26"/>
  <c r="V71" i="27"/>
  <c r="V67" i="27"/>
  <c r="V55" i="25"/>
  <c r="V21" i="24"/>
  <c r="V73" i="24"/>
  <c r="V65" i="24"/>
  <c r="V63" i="24"/>
  <c r="V75" i="24"/>
  <c r="V69" i="26"/>
  <c r="V63" i="25"/>
  <c r="V31" i="26"/>
  <c r="V49" i="25"/>
  <c r="V37" i="25"/>
  <c r="V31" i="24"/>
  <c r="V43" i="24"/>
  <c r="V25" i="24"/>
  <c r="V69" i="24"/>
  <c r="V77" i="24"/>
  <c r="V27" i="24"/>
  <c r="V61" i="24"/>
  <c r="V39" i="24"/>
  <c r="V67" i="24"/>
  <c r="V45" i="24"/>
  <c r="V49" i="24"/>
  <c r="V23" i="24"/>
  <c r="R21" i="8"/>
  <c r="C87" i="8" s="1"/>
  <c r="D87" i="8" s="1"/>
  <c r="K22" i="13"/>
  <c r="K28" i="13"/>
  <c r="K23" i="13"/>
  <c r="K29" i="13"/>
  <c r="K27" i="13"/>
  <c r="K24" i="13"/>
  <c r="K26" i="13"/>
  <c r="K25" i="13"/>
  <c r="K21" i="13"/>
  <c r="AG28" i="13"/>
  <c r="AG29" i="13"/>
  <c r="AG25" i="13"/>
  <c r="AG26" i="13"/>
  <c r="AG27" i="13"/>
  <c r="AG23" i="13"/>
  <c r="AG24" i="13"/>
  <c r="AG22" i="13"/>
  <c r="AG21" i="13"/>
  <c r="R6" i="13"/>
  <c r="C87" i="24" l="1"/>
  <c r="D87" i="24" s="1"/>
  <c r="C87" i="27"/>
  <c r="D87" i="27" s="1"/>
  <c r="C87" i="25"/>
  <c r="I79" i="25" s="1"/>
  <c r="C87" i="26"/>
  <c r="D87" i="26" s="1"/>
  <c r="I79" i="8"/>
  <c r="I79" i="24" l="1"/>
  <c r="D87" i="25"/>
  <c r="I79" i="27"/>
  <c r="I79" i="26"/>
  <c r="AG32" i="13" l="1"/>
  <c r="AG39" i="13" s="1"/>
  <c r="K32" i="13"/>
  <c r="K39" i="13" s="1"/>
  <c r="V32" i="13"/>
  <c r="V39" i="13" s="1"/>
</calcChain>
</file>

<file path=xl/comments1.xml><?xml version="1.0" encoding="utf-8"?>
<comments xmlns="http://schemas.openxmlformats.org/spreadsheetml/2006/main">
  <authors>
    <author>Bruce, Andrew</author>
  </authors>
  <commentList>
    <comment ref="F6" authorId="0">
      <text>
        <r>
          <rPr>
            <b/>
            <sz val="14"/>
            <color indexed="81"/>
            <rFont val="Tahoma"/>
            <family val="2"/>
          </rPr>
          <t>Please delete the text and add the week commencing date.</t>
        </r>
      </text>
    </comment>
  </commentList>
</comments>
</file>

<file path=xl/comments2.xml><?xml version="1.0" encoding="utf-8"?>
<comments xmlns="http://schemas.openxmlformats.org/spreadsheetml/2006/main">
  <authors>
    <author>Bruce, Andrew</author>
  </authors>
  <commentList>
    <comment ref="F6" authorId="0">
      <text>
        <r>
          <rPr>
            <b/>
            <sz val="14"/>
            <color indexed="81"/>
            <rFont val="Tahoma"/>
            <family val="2"/>
          </rPr>
          <t>Please delete the text and add the week commencing date.</t>
        </r>
      </text>
    </comment>
  </commentList>
</comments>
</file>

<file path=xl/comments3.xml><?xml version="1.0" encoding="utf-8"?>
<comments xmlns="http://schemas.openxmlformats.org/spreadsheetml/2006/main">
  <authors>
    <author>Bruce, Andrew</author>
  </authors>
  <commentList>
    <comment ref="F6" authorId="0">
      <text>
        <r>
          <rPr>
            <b/>
            <sz val="14"/>
            <color indexed="81"/>
            <rFont val="Tahoma"/>
            <family val="2"/>
          </rPr>
          <t>Please delete the text and add the week commencing date.</t>
        </r>
      </text>
    </comment>
  </commentList>
</comments>
</file>

<file path=xl/comments4.xml><?xml version="1.0" encoding="utf-8"?>
<comments xmlns="http://schemas.openxmlformats.org/spreadsheetml/2006/main">
  <authors>
    <author>Bruce, Andrew</author>
  </authors>
  <commentList>
    <comment ref="F6" authorId="0">
      <text>
        <r>
          <rPr>
            <b/>
            <sz val="14"/>
            <color indexed="81"/>
            <rFont val="Tahoma"/>
            <family val="2"/>
          </rPr>
          <t>Please delete the text and add the week commencing date.</t>
        </r>
      </text>
    </comment>
  </commentList>
</comments>
</file>

<file path=xl/comments5.xml><?xml version="1.0" encoding="utf-8"?>
<comments xmlns="http://schemas.openxmlformats.org/spreadsheetml/2006/main">
  <authors>
    <author>Bruce, Andrew</author>
  </authors>
  <commentList>
    <comment ref="F6" authorId="0">
      <text>
        <r>
          <rPr>
            <b/>
            <sz val="14"/>
            <color indexed="81"/>
            <rFont val="Tahoma"/>
            <family val="2"/>
          </rPr>
          <t>Please delete the text and add the week commencing date.</t>
        </r>
      </text>
    </comment>
  </commentList>
</comments>
</file>

<file path=xl/comments6.xml><?xml version="1.0" encoding="utf-8"?>
<comments xmlns="http://schemas.openxmlformats.org/spreadsheetml/2006/main">
  <authors>
    <author>Bruce, Andrew</author>
  </authors>
  <commentList>
    <comment ref="Z21" authorId="0">
      <text>
        <r>
          <rPr>
            <b/>
            <sz val="14"/>
            <color indexed="81"/>
            <rFont val="Tahoma"/>
            <family val="2"/>
          </rPr>
          <t>PLEASE ENSURE N/A IS ADDED TO THIS CELL IF THERE IS NO CE REFERENCE</t>
        </r>
      </text>
    </comment>
    <comment ref="Z22" authorId="0">
      <text>
        <r>
          <rPr>
            <b/>
            <sz val="14"/>
            <color indexed="81"/>
            <rFont val="Tahoma"/>
            <family val="2"/>
          </rPr>
          <t>PLEASE ENSURE N/A IS ADDED TO THIS CELL IF THERE IS NO CE REFERENCE</t>
        </r>
      </text>
    </comment>
    <comment ref="Z23" authorId="0">
      <text>
        <r>
          <rPr>
            <b/>
            <sz val="14"/>
            <color indexed="81"/>
            <rFont val="Tahoma"/>
            <family val="2"/>
          </rPr>
          <t>PLEASE ENSURE N/A IS ADDED TO THIS CELL IF THERE IS NO CE REFERENCE</t>
        </r>
      </text>
    </comment>
    <comment ref="Z24" authorId="0">
      <text>
        <r>
          <rPr>
            <b/>
            <sz val="14"/>
            <color indexed="81"/>
            <rFont val="Tahoma"/>
            <family val="2"/>
          </rPr>
          <t>PLEASE ENSURE N/A IS ADDED TO THIS CELL IF THERE IS NO CE REFERENCE</t>
        </r>
      </text>
    </comment>
    <comment ref="Z25" authorId="0">
      <text>
        <r>
          <rPr>
            <b/>
            <sz val="14"/>
            <color indexed="81"/>
            <rFont val="Tahoma"/>
            <family val="2"/>
          </rPr>
          <t>PLEASE ENSURE N/A IS ADDED TO THIS CELL IF THERE IS NO CE REFERENCE</t>
        </r>
      </text>
    </comment>
    <comment ref="Z26" authorId="0">
      <text>
        <r>
          <rPr>
            <b/>
            <sz val="14"/>
            <color indexed="81"/>
            <rFont val="Tahoma"/>
            <family val="2"/>
          </rPr>
          <t>PLEASE ENSURE N/A IS ADDED TO THIS CELL IF THERE IS NO CE REFERENCE</t>
        </r>
      </text>
    </comment>
    <comment ref="Z27" authorId="0">
      <text>
        <r>
          <rPr>
            <b/>
            <sz val="14"/>
            <color indexed="81"/>
            <rFont val="Tahoma"/>
            <family val="2"/>
          </rPr>
          <t>PLEASE ENSURE N/A IS ADDED TO THIS CELL IF THERE IS NO CE REFERENCE</t>
        </r>
      </text>
    </comment>
    <comment ref="Z28" authorId="0">
      <text>
        <r>
          <rPr>
            <b/>
            <sz val="14"/>
            <color indexed="81"/>
            <rFont val="Tahoma"/>
            <family val="2"/>
          </rPr>
          <t>PLEASE ENSURE N/A IS ADDED TO THIS CELL IF THERE IS NO CE REFERENCE</t>
        </r>
      </text>
    </comment>
    <comment ref="Z29" authorId="0">
      <text>
        <r>
          <rPr>
            <b/>
            <sz val="14"/>
            <color indexed="81"/>
            <rFont val="Tahoma"/>
            <family val="2"/>
          </rPr>
          <t>PLEASE ENSURE N/A IS ADDED TO THIS CELL IF THERE IS NO CE REFERENCE</t>
        </r>
      </text>
    </comment>
  </commentList>
</comments>
</file>

<file path=xl/sharedStrings.xml><?xml version="1.0" encoding="utf-8"?>
<sst xmlns="http://schemas.openxmlformats.org/spreadsheetml/2006/main" count="676" uniqueCount="147">
  <si>
    <t>PROJECT :</t>
  </si>
  <si>
    <t>WEEKLY TIMESHEET</t>
  </si>
  <si>
    <t>ORGANISATION:</t>
  </si>
  <si>
    <t>NAME:</t>
  </si>
  <si>
    <t>DAY</t>
  </si>
  <si>
    <t>MONDAY</t>
  </si>
  <si>
    <t>TUESDAY</t>
  </si>
  <si>
    <t>WEDNESDAY</t>
  </si>
  <si>
    <t>THURSDAY</t>
  </si>
  <si>
    <t>FRIDAY</t>
  </si>
  <si>
    <t>SATURDAY</t>
  </si>
  <si>
    <t>SUNDAY</t>
  </si>
  <si>
    <t>TOTAL HOURS</t>
  </si>
  <si>
    <t>SIGNED:</t>
  </si>
  <si>
    <t>Activity:</t>
  </si>
  <si>
    <t>Description:</t>
  </si>
  <si>
    <t>HOURS PER ACTIVITY</t>
  </si>
  <si>
    <t>ADDITIONAL ACTIVITY?</t>
  </si>
  <si>
    <t>DAILY 
TOTAL</t>
  </si>
  <si>
    <t>JOB TITLE:</t>
  </si>
  <si>
    <t>GRADE:</t>
  </si>
  <si>
    <t>DATE:</t>
  </si>
  <si>
    <t>ADD WEEK COMMENCING DATE HERE</t>
  </si>
  <si>
    <t>Yes</t>
  </si>
  <si>
    <t>No</t>
  </si>
  <si>
    <t>Additional Activity?</t>
  </si>
  <si>
    <t>Activity Headings from the Contract Activity Schedule &amp; CE Activities</t>
  </si>
  <si>
    <t>CLIENT:</t>
  </si>
  <si>
    <t>START</t>
  </si>
  <si>
    <t>GUIDE</t>
  </si>
  <si>
    <t>Total Hours</t>
  </si>
  <si>
    <t>CE REF</t>
  </si>
  <si>
    <t>N/A</t>
  </si>
  <si>
    <t>Wk 1</t>
  </si>
  <si>
    <t>Wk 2</t>
  </si>
  <si>
    <t>Wk 3</t>
  </si>
  <si>
    <t>Wk 4</t>
  </si>
  <si>
    <t>Wk 5</t>
  </si>
  <si>
    <t xml:space="preserve"> Forumlas must be copied  into any additional cells for this to work.</t>
  </si>
  <si>
    <t>MONTHLY SUMMARY - SHEET 1 of 3 - PRICED ACTIVITY HOURS</t>
  </si>
  <si>
    <t>MONTHLY SUMMARY - SHEET 2 of 3 - ADDITIONAL HOURS (CEs)</t>
  </si>
  <si>
    <t>TOTAL HOURS FOR THE PERIOD:</t>
  </si>
  <si>
    <t>TOTAL PRICED ADDITIONAL 
HOURS FOR THE PERIOD:</t>
  </si>
  <si>
    <t>TOTAL PRICED ACTIVITY SCHEDULE HOURS FOR THE PERIOD:</t>
  </si>
  <si>
    <t>CE REFERENCE</t>
  </si>
  <si>
    <r>
      <t xml:space="preserve">ACTIVITY 
</t>
    </r>
    <r>
      <rPr>
        <sz val="11"/>
        <color theme="0"/>
        <rFont val="Calibri"/>
        <family val="2"/>
      </rPr>
      <t>A short description can be added to each activity to explain the works undertaken. 
If the activity is additional a CE reference will be shown, if the reference box is red the activity is incorrect.</t>
    </r>
  </si>
  <si>
    <t>TOTAL FEE FOR THE PRICED ACTIVITY HOURS BEING APPLIED FOR IN THIS PERIOD:</t>
  </si>
  <si>
    <t>TOTAL FEE FOR THE ADDITIONAL HOURS BEING APPLIED FOR IN THIS PERIOD:</t>
  </si>
  <si>
    <t>TOTAL FEE FOR THE TOTAL OF THE HOURS BEING APPLIED FOR IN THIS PERIOD:</t>
  </si>
  <si>
    <t>Activity 
Selected?</t>
  </si>
  <si>
    <t>Hours 
Inputted?</t>
  </si>
  <si>
    <t>The "Agreed Rate" is the rate within the agreed activity schedule for your agreed "Grade".</t>
  </si>
  <si>
    <t>You will note that there are 5 "Month Week" tabs. Only the appropriate number of tabs for the period should be completed.</t>
  </si>
  <si>
    <t>The number of tabs/weeks to be completed is determined by the number of weeks within the assessment period, if you are in</t>
  </si>
  <si>
    <t>In the unlikely event that more than 5 weeks are within the assessment period another full document should be created and</t>
  </si>
  <si>
    <t>the appropriate number of tabs should be completed, i.e. for 7 weeks the first document should have all 5 'Month Week' tabs</t>
  </si>
  <si>
    <t>completed and the second document should have 'Month Week 1' &amp; 'Month Week 2' completed.</t>
  </si>
  <si>
    <t>Once the above information has been completed please proceed to complete the 'Month Week' tabs with the following:</t>
  </si>
  <si>
    <t>Please ensure above boxes are completed with the appropriate information before completing any other tabs.</t>
  </si>
  <si>
    <t>Start &amp; Guide Tab</t>
  </si>
  <si>
    <t>Month Week Tabs</t>
  </si>
  <si>
    <t xml:space="preserve">   - Complete the box on the top right of the tab with the Week Commencing Date i.e. the date of the Monday for this week</t>
  </si>
  <si>
    <t xml:space="preserve">   - Select the activity undertake for each of the days as appropriate, from the drop down menu. If the activity undertaken is</t>
  </si>
  <si>
    <t xml:space="preserve">     not on the drop down menu the activity should be added to the 'Monthly Summary' tab,  see instructions on how to add</t>
  </si>
  <si>
    <t>2.0</t>
  </si>
  <si>
    <t>1.0</t>
  </si>
  <si>
    <t>3.0</t>
  </si>
  <si>
    <t>Month Summary Tab</t>
  </si>
  <si>
    <t>4.0</t>
  </si>
  <si>
    <t>Errors</t>
  </si>
  <si>
    <t xml:space="preserve">     total hours.</t>
  </si>
  <si>
    <t>5.0</t>
  </si>
  <si>
    <t>Submitting</t>
  </si>
  <si>
    <t xml:space="preserve">   - Next select whether the activity is additional. If the activity is additional the sheet will apply the relevant 'CE Reference'.</t>
  </si>
  <si>
    <t xml:space="preserve">   - Next input the number of hours for each activity. The total hours will be automatically calculated, please do not manually input</t>
  </si>
  <si>
    <t>You will note that there are 3 sheets on this tab. Only "Sheet 3 of 3 - Total Hours" should be edited if required, however the</t>
  </si>
  <si>
    <t>The three sheets display:</t>
  </si>
  <si>
    <t>Please leave this cell blank and insert rows above if further rows are required.  All blank rows above should be removed once all of the activities have been added.</t>
  </si>
  <si>
    <t>To add a new activity / additional activity to the schedule the following stages must be followed:</t>
  </si>
  <si>
    <t xml:space="preserve">   - Total Hours:  This is the total hours, additional and priced within the agreed activity schedules.</t>
  </si>
  <si>
    <t xml:space="preserve">   - Total Additional / CE Hours:  This is the total hours which are additional.</t>
  </si>
  <si>
    <t xml:space="preserve">   - Total Priced Activity Hours:  This is the total hours priced within the agreed activity schedules</t>
  </si>
  <si>
    <t xml:space="preserve">   - Stage 1:  Insert a new row above the bottom (dark grey) row.</t>
  </si>
  <si>
    <t xml:space="preserve">   - Stage 2:  In each of the sheets copy the row above and paste it into the new row. This is to copy to the formulas,</t>
  </si>
  <si>
    <t xml:space="preserve">     activities below (3.4).</t>
  </si>
  <si>
    <t xml:space="preserve">     An error will occur when a reference cannot be found; see 'Error' instructions below to resolve any errors (4.0).</t>
  </si>
  <si>
    <t xml:space="preserve">                     from the drop down activity menu.</t>
  </si>
  <si>
    <t xml:space="preserve">   - Stage 4: Providing the above has been followed the activity is now added and can be selected on the 'Month Week' tabs</t>
  </si>
  <si>
    <t>You will note that all activity hours recorded in the 'Month Week' tabs are highlighted in green.</t>
  </si>
  <si>
    <t xml:space="preserve">   - Stage 3:  Insert the CE Reference in Sheet 3 adjacent to the new activity heading. The CE Reference should be available from</t>
  </si>
  <si>
    <t>Do not complete the Project etc. information on the top of each of the tabs, other than on this sheet. This information will automatically be completed providing the 'Start &amp; Guide' tab has been completed properly.</t>
  </si>
  <si>
    <t xml:space="preserve">  Note: </t>
  </si>
  <si>
    <t>A CE must be issued prior to or with the issue of the timesheets as all CE's must be generated within the assessment period. Failure to do this will result in the non payment of the associated hours.</t>
  </si>
  <si>
    <t>N/A must be displayed in the CE Reference column if an activity is not additional for the calculations to work. If N/A is not added to the adjacent cell within the CE Reference column the hours will be counted as additional.</t>
  </si>
  <si>
    <t>If the above points are followed no errors should occur. However should errors occur you should first try to resolve before</t>
  </si>
  <si>
    <t>Input Check 1</t>
  </si>
  <si>
    <t>Additional Activity Completed?</t>
  </si>
  <si>
    <t>Input Check 2</t>
  </si>
  <si>
    <t>Input Check 3</t>
  </si>
  <si>
    <r>
      <t xml:space="preserve">   - An activity has been selected and no time has been inputted. </t>
    </r>
    <r>
      <rPr>
        <b/>
        <sz val="14"/>
        <color theme="3" tint="0.39997558519241921"/>
        <rFont val="Calibri"/>
        <family val="2"/>
      </rPr>
      <t>(Input Check 1)</t>
    </r>
  </si>
  <si>
    <r>
      <t xml:space="preserve">   - An activity has been selected but the "Additional Activity?" cell has not been completed. </t>
    </r>
    <r>
      <rPr>
        <b/>
        <sz val="14"/>
        <color theme="3" tint="0.39997558519241921"/>
        <rFont val="Calibri"/>
        <family val="2"/>
      </rPr>
      <t>(Input Check 2)</t>
    </r>
  </si>
  <si>
    <t xml:space="preserve">     tab or no CE reference has been added to the activity on the 'Monthly Summary' tab or the activity is not additional (Input Check 3)</t>
  </si>
  <si>
    <r>
      <t xml:space="preserve">     </t>
    </r>
    <r>
      <rPr>
        <b/>
        <sz val="14"/>
        <color theme="3" tint="0.39997558519241921"/>
        <rFont val="Calibri"/>
        <family val="2"/>
      </rPr>
      <t>(Input Check 3)</t>
    </r>
  </si>
  <si>
    <t>You will note the (Input Check references above. The input checks can be seen on each 'Month Week' tab, on the right hand side</t>
  </si>
  <si>
    <t>within rows L to V.  If there is an error in the time sheet these checks indicate what error exists.</t>
  </si>
  <si>
    <t>Errors in the 'Month Summary' tab will occur when:</t>
  </si>
  <si>
    <t>Errors in the 'Month Week' tabs will occur when:</t>
  </si>
  <si>
    <t xml:space="preserve">   - New rows have been added and the formulas have not been copied down on each of the sheets. See instructions on how to</t>
  </si>
  <si>
    <t xml:space="preserve">     add activities above (3.4).</t>
  </si>
  <si>
    <t xml:space="preserve">   - No rate has been inserted above in the "AGREED RATE FOR THIS GRADE:" box.</t>
  </si>
  <si>
    <t>MONTHLY SUMMARY - SHEET 3 of 3 - TOTAL ACTIVITY HOURS</t>
  </si>
  <si>
    <t>Activity Heading 1</t>
  </si>
  <si>
    <t>Activity Heading 2</t>
  </si>
  <si>
    <t>Activity Heading 3</t>
  </si>
  <si>
    <t>Activity Heading 4</t>
  </si>
  <si>
    <t>Activity Heading 5</t>
  </si>
  <si>
    <t>Activity Heading 6</t>
  </si>
  <si>
    <t>Activity Heading 7</t>
  </si>
  <si>
    <t>Activity Heading 8</t>
  </si>
  <si>
    <t>Activity Heading 9</t>
  </si>
  <si>
    <t>COMPANY LOGO HERE</t>
  </si>
  <si>
    <t>BRD Rate:</t>
  </si>
  <si>
    <t>any doubt please contact the PSCP QS or PSCP project lead.</t>
  </si>
  <si>
    <t>Headings from the priced activities should be displayed in the schedule as these should be inputted by PSCP prior to issue.</t>
  </si>
  <si>
    <t>If the headings have not been added please contact the PSCP QS or project lead.</t>
  </si>
  <si>
    <t xml:space="preserve">                      your companies project lead. If not please contact the PSCP Project Commercial Lead.</t>
  </si>
  <si>
    <t>contacting PSCP. Please however ensure no formulas are changed in an attempt to resolve an error.</t>
  </si>
  <si>
    <t>Please submit this timesheet document by email, in Excel format to the PSCP Project Commercial Lead.</t>
  </si>
  <si>
    <t>Please submit this timesheet document by email, in PDF format to the PSCP Project Commercial Lead.</t>
  </si>
  <si>
    <t xml:space="preserve">   - Next input your total expenses amount along with a description of the expense in the 'Expenses' section.</t>
  </si>
  <si>
    <t>Expense</t>
  </si>
  <si>
    <t>Expenses</t>
  </si>
  <si>
    <r>
      <t xml:space="preserve">Expense Description
</t>
    </r>
    <r>
      <rPr>
        <sz val="11"/>
        <color theme="0"/>
        <rFont val="Calibri"/>
        <family val="2"/>
      </rPr>
      <t>A short description can be added to each expense item for claritifcation (e.g hotels, mileage etc.)</t>
    </r>
  </si>
  <si>
    <t>Amount</t>
  </si>
  <si>
    <t>TOTAL EXPENSES</t>
  </si>
  <si>
    <t>TOTAL EXPENSES FOR THE PERIOD:</t>
  </si>
  <si>
    <t>Expense Type</t>
  </si>
  <si>
    <t>EXPENSES</t>
  </si>
  <si>
    <t>along with a date by hand or digitally.</t>
  </si>
  <si>
    <t xml:space="preserve">   - Finally a signature by the responsible 'Supervisor' should be added to each of the completed 'Month Week' sheets,</t>
  </si>
  <si>
    <t>formulas will need copying on the other sheets if activities are added, instructions below.</t>
  </si>
  <si>
    <t xml:space="preserve">                      formatting etc. This exercise should be carried out for sheets 1, 2 &amp; 3.</t>
  </si>
  <si>
    <r>
      <t xml:space="preserve">   - Time has been inputted but no activity has been selected. </t>
    </r>
    <r>
      <rPr>
        <b/>
        <sz val="14"/>
        <color theme="3" tint="0.39997558519241921"/>
        <rFont val="Calibri"/>
        <family val="2"/>
      </rPr>
      <t>(Input Check 1)</t>
    </r>
  </si>
  <si>
    <t xml:space="preserve">   - You have selected yes in "Additional Activity?" cell for an activity but the activity does not exist on the 'Month Summary'</t>
  </si>
  <si>
    <t>Activity Selected?</t>
  </si>
  <si>
    <t>P22 Version:  1.0</t>
  </si>
  <si>
    <t>ProCure22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</si>
</sst>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0.0"/>
    <numFmt numFmtId="165" formatCode="[$-809]dd\ mmmm\ yyyy;@"/>
    <numFmt numFmtId="166" formatCode="0.0"/>
  </numFmts>
  <fonts count="35">
    <font>
      <sz val="10"/>
      <name val="Arial"/>
    </font>
    <font>
      <b/>
      <sz val="16"/>
      <name val="Calibri"/>
      <family val="2"/>
    </font>
    <font>
      <sz val="10"/>
      <name val="Calibri"/>
      <family val="2"/>
    </font>
    <font>
      <sz val="16"/>
      <name val="Calibri"/>
      <family val="2"/>
    </font>
    <font>
      <b/>
      <sz val="14"/>
      <name val="Calibri"/>
      <family val="2"/>
    </font>
    <font>
      <sz val="14"/>
      <name val="Calibri"/>
      <family val="2"/>
    </font>
    <font>
      <sz val="28"/>
      <name val="Freestyle Script"/>
      <family val="4"/>
    </font>
    <font>
      <sz val="10"/>
      <name val="Optima"/>
    </font>
    <font>
      <b/>
      <sz val="14"/>
      <color theme="0"/>
      <name val="Calibri"/>
      <family val="2"/>
    </font>
    <font>
      <b/>
      <sz val="16"/>
      <color theme="0"/>
      <name val="Calibri"/>
      <family val="2"/>
    </font>
    <font>
      <sz val="11"/>
      <color theme="0"/>
      <name val="Calibri"/>
      <family val="2"/>
    </font>
    <font>
      <b/>
      <sz val="14"/>
      <color rgb="FF007B86"/>
      <name val="Calibri"/>
      <family val="2"/>
    </font>
    <font>
      <b/>
      <sz val="16"/>
      <color rgb="FF007B86"/>
      <name val="Calibri"/>
      <family val="2"/>
    </font>
    <font>
      <b/>
      <sz val="14"/>
      <color indexed="81"/>
      <name val="Tahoma"/>
      <family val="2"/>
    </font>
    <font>
      <b/>
      <sz val="14"/>
      <color theme="1" tint="0.249977111117893"/>
      <name val="Calibri"/>
      <family val="2"/>
    </font>
    <font>
      <b/>
      <sz val="16"/>
      <color theme="1" tint="0.249977111117893"/>
      <name val="Calibri"/>
      <family val="2"/>
    </font>
    <font>
      <b/>
      <sz val="20"/>
      <color theme="1" tint="0.249977111117893"/>
      <name val="Calibri"/>
      <family val="2"/>
    </font>
    <font>
      <sz val="16"/>
      <color theme="1" tint="0.249977111117893"/>
      <name val="Calibri"/>
      <family val="2"/>
    </font>
    <font>
      <sz val="12"/>
      <color theme="1" tint="0.249977111117893"/>
      <name val="Calibri"/>
      <family val="2"/>
    </font>
    <font>
      <sz val="10"/>
      <color theme="1" tint="0.249977111117893"/>
      <name val="Calibri"/>
      <family val="2"/>
    </font>
    <font>
      <sz val="14"/>
      <color theme="1" tint="0.249977111117893"/>
      <name val="Calibri"/>
      <family val="2"/>
    </font>
    <font>
      <b/>
      <sz val="14"/>
      <color theme="1" tint="4.9989318521683403E-2"/>
      <name val="Calibri"/>
      <family val="2"/>
    </font>
    <font>
      <sz val="10"/>
      <color theme="0"/>
      <name val="Calibri"/>
      <family val="2"/>
    </font>
    <font>
      <b/>
      <sz val="20"/>
      <color theme="0"/>
      <name val="Calibri"/>
      <family val="2"/>
    </font>
    <font>
      <b/>
      <sz val="20"/>
      <name val="Calibri"/>
      <family val="2"/>
    </font>
    <font>
      <sz val="16"/>
      <color theme="0"/>
      <name val="Calibri"/>
      <family val="2"/>
    </font>
    <font>
      <sz val="10"/>
      <color theme="1" tint="0.34998626667073579"/>
      <name val="Calibri"/>
      <family val="2"/>
    </font>
    <font>
      <b/>
      <sz val="12"/>
      <name val="Calibri"/>
      <family val="2"/>
    </font>
    <font>
      <b/>
      <sz val="14"/>
      <color rgb="FFFF0000"/>
      <name val="Calibri"/>
      <family val="2"/>
    </font>
    <font>
      <b/>
      <sz val="14"/>
      <color rgb="FFC00000"/>
      <name val="Calibri"/>
      <family val="2"/>
    </font>
    <font>
      <sz val="14"/>
      <color theme="0"/>
      <name val="Calibri"/>
      <family val="2"/>
    </font>
    <font>
      <sz val="10"/>
      <name val="Calibri"/>
      <family val="2"/>
      <scheme val="minor"/>
    </font>
    <font>
      <b/>
      <sz val="14"/>
      <color theme="3" tint="0.39997558519241921"/>
      <name val="Calibri"/>
      <family val="2"/>
    </font>
    <font>
      <sz val="20"/>
      <color theme="8" tint="-0.249977111117893"/>
      <name val="Calibri"/>
      <family val="2"/>
      <scheme val="minor"/>
    </font>
    <font>
      <sz val="10"/>
      <name val="Arial"/>
      <family val="2"/>
    </font>
  </fonts>
  <fills count="11">
    <fill>
      <patternFill patternType="none"/>
    </fill>
    <fill>
      <patternFill patternType="gray125"/>
    </fill>
    <fill>
      <patternFill patternType="solid">
        <fgColor rgb="FF007B86"/>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theme="1" tint="0.34998626667073579"/>
        <bgColor indexed="64"/>
      </patternFill>
    </fill>
    <fill>
      <patternFill patternType="solid">
        <fgColor theme="0" tint="-0.34998626667073579"/>
        <bgColor indexed="64"/>
      </patternFill>
    </fill>
    <fill>
      <patternFill patternType="solid">
        <fgColor theme="1" tint="0.249977111117893"/>
        <bgColor indexed="64"/>
      </patternFill>
    </fill>
    <fill>
      <patternFill patternType="solid">
        <fgColor theme="8" tint="-0.499984740745262"/>
        <bgColor indexed="64"/>
      </patternFill>
    </fill>
    <fill>
      <patternFill patternType="solid">
        <fgColor theme="8" tint="0.39997558519241921"/>
        <bgColor indexed="64"/>
      </patternFill>
    </fill>
  </fills>
  <borders count="44">
    <border>
      <left/>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bottom style="dotted">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theme="1" tint="0.499984740745262"/>
      </bottom>
      <diagonal/>
    </border>
    <border>
      <left style="medium">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indexed="64"/>
      </left>
      <right style="thin">
        <color indexed="64"/>
      </right>
      <top style="medium">
        <color indexed="64"/>
      </top>
      <bottom/>
      <diagonal/>
    </border>
    <border>
      <left/>
      <right style="thin">
        <color theme="1" tint="0.249977111117893"/>
      </right>
      <top/>
      <bottom/>
      <diagonal/>
    </border>
    <border>
      <left style="thin">
        <color theme="1" tint="0.249977111117893"/>
      </left>
      <right/>
      <top style="thin">
        <color theme="1" tint="0.249977111117893"/>
      </top>
      <bottom/>
      <diagonal/>
    </border>
    <border>
      <left/>
      <right/>
      <top style="thin">
        <color theme="1" tint="0.249977111117893"/>
      </top>
      <bottom/>
      <diagonal/>
    </border>
    <border>
      <left/>
      <right style="thin">
        <color theme="1" tint="0.249977111117893"/>
      </right>
      <top style="thin">
        <color theme="1" tint="0.249977111117893"/>
      </top>
      <bottom/>
      <diagonal/>
    </border>
    <border>
      <left style="thin">
        <color theme="1" tint="0.249977111117893"/>
      </left>
      <right/>
      <top/>
      <bottom/>
      <diagonal/>
    </border>
    <border>
      <left style="thin">
        <color theme="1" tint="0.249977111117893"/>
      </left>
      <right/>
      <top/>
      <bottom style="thin">
        <color theme="1" tint="0.249977111117893"/>
      </bottom>
      <diagonal/>
    </border>
    <border>
      <left/>
      <right/>
      <top/>
      <bottom style="thin">
        <color theme="1" tint="0.249977111117893"/>
      </bottom>
      <diagonal/>
    </border>
    <border>
      <left/>
      <right style="thin">
        <color theme="1" tint="0.249977111117893"/>
      </right>
      <top/>
      <bottom style="thin">
        <color theme="1" tint="0.249977111117893"/>
      </bottom>
      <diagonal/>
    </border>
    <border>
      <left style="thin">
        <color theme="1" tint="0.249977111117893"/>
      </left>
      <right style="thin">
        <color theme="1" tint="0.249977111117893"/>
      </right>
      <top/>
      <bottom style="thin">
        <color theme="1" tint="0.249977111117893"/>
      </bottom>
      <diagonal/>
    </border>
    <border>
      <left style="thin">
        <color theme="1" tint="0.249977111117893"/>
      </left>
      <right/>
      <top style="thin">
        <color theme="1" tint="0.249977111117893"/>
      </top>
      <bottom style="thin">
        <color theme="1" tint="0.249977111117893"/>
      </bottom>
      <diagonal/>
    </border>
    <border>
      <left/>
      <right/>
      <top style="thin">
        <color theme="1" tint="0.249977111117893"/>
      </top>
      <bottom style="thin">
        <color theme="1" tint="0.249977111117893"/>
      </bottom>
      <diagonal/>
    </border>
    <border>
      <left/>
      <right style="thin">
        <color theme="1" tint="0.249977111117893"/>
      </right>
      <top style="thin">
        <color theme="1" tint="0.249977111117893"/>
      </top>
      <bottom style="thin">
        <color theme="1" tint="0.249977111117893"/>
      </bottom>
      <diagonal/>
    </border>
    <border>
      <left style="thin">
        <color theme="7" tint="-0.499984740745262"/>
      </left>
      <right/>
      <top style="thin">
        <color theme="7" tint="-0.499984740745262"/>
      </top>
      <bottom style="thin">
        <color theme="7" tint="-0.499984740745262"/>
      </bottom>
      <diagonal/>
    </border>
    <border>
      <left/>
      <right/>
      <top style="thin">
        <color theme="7" tint="-0.499984740745262"/>
      </top>
      <bottom style="thin">
        <color theme="7" tint="-0.499984740745262"/>
      </bottom>
      <diagonal/>
    </border>
    <border>
      <left/>
      <right style="thin">
        <color theme="7" tint="-0.499984740745262"/>
      </right>
      <top style="thin">
        <color theme="7" tint="-0.499984740745262"/>
      </top>
      <bottom style="thin">
        <color theme="7" tint="-0.499984740745262"/>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7" fillId="0" borderId="0"/>
    <xf numFmtId="44" fontId="7" fillId="0" borderId="0" applyFont="0" applyFill="0" applyBorder="0" applyAlignment="0" applyProtection="0"/>
    <xf numFmtId="44" fontId="34" fillId="0" borderId="0" applyFont="0" applyFill="0" applyBorder="0" applyAlignment="0" applyProtection="0"/>
  </cellStyleXfs>
  <cellXfs count="160">
    <xf numFmtId="0" fontId="0" fillId="0" borderId="0" xfId="0"/>
    <xf numFmtId="0" fontId="2" fillId="0" borderId="0" xfId="0" applyFont="1"/>
    <xf numFmtId="0" fontId="5" fillId="3" borderId="9" xfId="0" applyFont="1" applyFill="1" applyBorder="1"/>
    <xf numFmtId="0" fontId="4" fillId="3" borderId="9" xfId="0" applyFont="1" applyFill="1" applyBorder="1"/>
    <xf numFmtId="0" fontId="8" fillId="2" borderId="16" xfId="0" applyFont="1" applyFill="1" applyBorder="1" applyAlignment="1">
      <alignment horizontal="left" vertical="center" indent="1"/>
    </xf>
    <xf numFmtId="0" fontId="4" fillId="4" borderId="6" xfId="0" applyFont="1" applyFill="1" applyBorder="1" applyAlignment="1">
      <alignment horizontal="left" vertical="center" indent="1"/>
    </xf>
    <xf numFmtId="0" fontId="4" fillId="4" borderId="18" xfId="0" applyFont="1" applyFill="1" applyBorder="1" applyAlignment="1">
      <alignment horizontal="left" vertical="center" indent="1"/>
    </xf>
    <xf numFmtId="0" fontId="4" fillId="3" borderId="8" xfId="0" applyFont="1" applyFill="1" applyBorder="1" applyAlignment="1">
      <alignment horizontal="left" vertical="center" indent="1"/>
    </xf>
    <xf numFmtId="0" fontId="5" fillId="3" borderId="21" xfId="0" applyFont="1" applyFill="1" applyBorder="1"/>
    <xf numFmtId="0" fontId="4" fillId="3" borderId="21" xfId="0" applyFont="1" applyFill="1" applyBorder="1"/>
    <xf numFmtId="0" fontId="8" fillId="2" borderId="7"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2" fillId="0" borderId="0" xfId="0" applyFont="1" applyAlignment="1">
      <alignment horizontal="center" vertical="center"/>
    </xf>
    <xf numFmtId="0" fontId="8" fillId="2" borderId="11" xfId="0" applyFont="1" applyFill="1" applyBorder="1" applyAlignment="1">
      <alignment horizontal="center" vertical="center" wrapText="1"/>
    </xf>
    <xf numFmtId="0" fontId="2" fillId="5" borderId="0" xfId="0" applyFont="1" applyFill="1"/>
    <xf numFmtId="0" fontId="2" fillId="5" borderId="0" xfId="0" applyFont="1" applyFill="1" applyAlignment="1">
      <alignment horizontal="center" vertical="center"/>
    </xf>
    <xf numFmtId="0" fontId="2" fillId="6" borderId="0" xfId="0" applyFont="1" applyFill="1"/>
    <xf numFmtId="0" fontId="2" fillId="6" borderId="0" xfId="0" applyFont="1" applyFill="1" applyBorder="1"/>
    <xf numFmtId="0" fontId="2" fillId="6" borderId="0" xfId="0" applyFont="1" applyFill="1" applyAlignment="1">
      <alignment horizontal="center" vertical="center"/>
    </xf>
    <xf numFmtId="0" fontId="2" fillId="5" borderId="0" xfId="0" applyFont="1" applyFill="1" applyAlignment="1">
      <alignment horizontal="center"/>
    </xf>
    <xf numFmtId="0" fontId="11" fillId="5" borderId="0" xfId="0" applyFont="1" applyFill="1" applyAlignment="1">
      <alignment vertical="center"/>
    </xf>
    <xf numFmtId="0" fontId="12" fillId="5" borderId="0" xfId="0" applyFont="1" applyFill="1" applyAlignment="1">
      <alignment horizontal="left" vertical="center" indent="1"/>
    </xf>
    <xf numFmtId="0" fontId="11" fillId="5" borderId="0" xfId="0" applyFont="1" applyFill="1" applyAlignment="1">
      <alignment horizontal="left" vertical="center" indent="1"/>
    </xf>
    <xf numFmtId="0" fontId="1" fillId="5" borderId="0" xfId="0" applyFont="1" applyFill="1" applyAlignment="1"/>
    <xf numFmtId="0" fontId="2" fillId="5" borderId="0" xfId="0" applyFont="1" applyFill="1" applyAlignment="1">
      <alignment horizontal="center"/>
    </xf>
    <xf numFmtId="0" fontId="1" fillId="5" borderId="0" xfId="0" applyFont="1" applyFill="1" applyAlignment="1">
      <alignment horizontal="center"/>
    </xf>
    <xf numFmtId="0" fontId="2" fillId="5" borderId="0" xfId="0" applyFont="1" applyFill="1" applyBorder="1" applyAlignment="1">
      <alignment horizontal="center"/>
    </xf>
    <xf numFmtId="0" fontId="6" fillId="5" borderId="0" xfId="0" applyFont="1" applyFill="1" applyAlignment="1">
      <alignment horizontal="center" vertical="center"/>
    </xf>
    <xf numFmtId="164" fontId="8" fillId="2" borderId="10" xfId="0" applyNumberFormat="1" applyFont="1" applyFill="1" applyBorder="1" applyAlignment="1">
      <alignment horizontal="center" vertical="center"/>
    </xf>
    <xf numFmtId="0" fontId="15" fillId="5" borderId="0" xfId="0" applyFont="1" applyFill="1" applyAlignment="1">
      <alignment horizontal="left" vertical="center" indent="1"/>
    </xf>
    <xf numFmtId="0" fontId="14" fillId="5" borderId="0" xfId="0" applyFont="1" applyFill="1" applyAlignment="1">
      <alignment horizontal="left" vertical="center" indent="1"/>
    </xf>
    <xf numFmtId="0" fontId="2" fillId="5" borderId="0" xfId="0" applyFont="1" applyFill="1" applyBorder="1" applyAlignment="1">
      <alignment horizontal="center"/>
    </xf>
    <xf numFmtId="0" fontId="15" fillId="5" borderId="0" xfId="0" applyFont="1" applyFill="1" applyBorder="1" applyAlignment="1">
      <alignment horizontal="center" vertical="center"/>
    </xf>
    <xf numFmtId="0" fontId="15" fillId="0" borderId="0" xfId="0" applyFont="1" applyFill="1" applyBorder="1" applyAlignment="1">
      <alignment horizontal="center" vertical="center"/>
    </xf>
    <xf numFmtId="0" fontId="14" fillId="0" borderId="0" xfId="0" applyFont="1" applyFill="1" applyBorder="1" applyAlignment="1">
      <alignment horizontal="left" vertical="center" indent="1"/>
    </xf>
    <xf numFmtId="0" fontId="18" fillId="0" borderId="5" xfId="0" applyFont="1" applyFill="1" applyBorder="1" applyAlignment="1">
      <alignment horizontal="left" vertical="center" wrapText="1" indent="1"/>
    </xf>
    <xf numFmtId="0" fontId="9" fillId="5" borderId="0" xfId="0" applyFont="1" applyFill="1" applyAlignment="1">
      <alignment horizontal="center" vertical="center"/>
    </xf>
    <xf numFmtId="0" fontId="14" fillId="5" borderId="0" xfId="0" applyFont="1" applyFill="1" applyAlignment="1">
      <alignment vertical="center"/>
    </xf>
    <xf numFmtId="0" fontId="9" fillId="5" borderId="0" xfId="0" applyFont="1" applyFill="1" applyAlignment="1">
      <alignment horizontal="right" vertical="center" indent="1"/>
    </xf>
    <xf numFmtId="165" fontId="23" fillId="0" borderId="0" xfId="0" applyNumberFormat="1" applyFont="1" applyFill="1" applyAlignment="1">
      <alignment vertical="center"/>
    </xf>
    <xf numFmtId="0" fontId="22" fillId="5" borderId="0" xfId="0" applyFont="1" applyFill="1"/>
    <xf numFmtId="0" fontId="14" fillId="5" borderId="0" xfId="0" applyFont="1" applyFill="1" applyBorder="1" applyAlignment="1">
      <alignment horizontal="left" vertical="center" indent="1"/>
    </xf>
    <xf numFmtId="165" fontId="23" fillId="5" borderId="0" xfId="0" applyNumberFormat="1" applyFont="1" applyFill="1" applyAlignment="1">
      <alignment vertical="center"/>
    </xf>
    <xf numFmtId="0" fontId="26" fillId="6" borderId="0" xfId="0" applyFont="1" applyFill="1" applyAlignment="1">
      <alignment horizontal="center" vertical="center"/>
    </xf>
    <xf numFmtId="0" fontId="9" fillId="2" borderId="23" xfId="0" applyFont="1" applyFill="1" applyBorder="1" applyAlignment="1">
      <alignment horizontal="left" vertical="center" indent="1"/>
    </xf>
    <xf numFmtId="0" fontId="25" fillId="2" borderId="23" xfId="0" applyFont="1" applyFill="1" applyBorder="1" applyAlignment="1">
      <alignment horizontal="center" vertical="center"/>
    </xf>
    <xf numFmtId="0" fontId="14" fillId="5" borderId="23" xfId="0" applyFont="1" applyFill="1" applyBorder="1" applyAlignment="1">
      <alignment horizontal="left" vertical="center" indent="1"/>
    </xf>
    <xf numFmtId="0" fontId="9" fillId="2" borderId="23" xfId="0" applyFont="1" applyFill="1" applyBorder="1" applyAlignment="1">
      <alignment horizontal="center" vertical="center"/>
    </xf>
    <xf numFmtId="0" fontId="21" fillId="8" borderId="23" xfId="0" applyFont="1" applyFill="1" applyBorder="1" applyAlignment="1">
      <alignment vertical="center" wrapText="1"/>
    </xf>
    <xf numFmtId="0" fontId="8" fillId="8" borderId="23" xfId="0" applyFont="1" applyFill="1" applyBorder="1" applyAlignment="1">
      <alignment horizontal="center" vertical="center" wrapText="1"/>
    </xf>
    <xf numFmtId="0" fontId="8" fillId="8" borderId="23" xfId="0" applyFont="1" applyFill="1" applyBorder="1" applyAlignment="1">
      <alignment vertical="center" wrapText="1"/>
    </xf>
    <xf numFmtId="0" fontId="8" fillId="8" borderId="23" xfId="0" applyFont="1" applyFill="1" applyBorder="1" applyAlignment="1">
      <alignment horizontal="left" vertical="center" wrapText="1" indent="1"/>
    </xf>
    <xf numFmtId="0" fontId="8" fillId="8" borderId="23" xfId="0" applyFont="1" applyFill="1" applyBorder="1" applyAlignment="1">
      <alignment horizontal="left" vertical="center" indent="1"/>
    </xf>
    <xf numFmtId="166" fontId="14" fillId="5" borderId="23" xfId="0" applyNumberFormat="1" applyFont="1" applyFill="1" applyBorder="1" applyAlignment="1">
      <alignment horizontal="center" vertical="center"/>
    </xf>
    <xf numFmtId="166" fontId="20" fillId="5" borderId="23" xfId="0" applyNumberFormat="1" applyFont="1" applyFill="1" applyBorder="1" applyAlignment="1">
      <alignment horizontal="center" vertical="center"/>
    </xf>
    <xf numFmtId="0" fontId="8" fillId="5" borderId="0" xfId="0" applyFont="1" applyFill="1" applyBorder="1" applyAlignment="1">
      <alignment horizontal="left" vertical="center" indent="1"/>
    </xf>
    <xf numFmtId="0" fontId="8" fillId="5" borderId="0" xfId="0" applyFont="1" applyFill="1" applyBorder="1" applyAlignment="1">
      <alignment horizontal="center" vertical="center" wrapText="1"/>
    </xf>
    <xf numFmtId="166" fontId="9" fillId="2" borderId="0" xfId="0" applyNumberFormat="1" applyFont="1" applyFill="1" applyBorder="1" applyAlignment="1">
      <alignment horizontal="center" vertical="center" wrapText="1"/>
    </xf>
    <xf numFmtId="0" fontId="2" fillId="6" borderId="0" xfId="0" applyFont="1" applyFill="1" applyAlignment="1">
      <alignment horizontal="left" vertical="center" indent="1"/>
    </xf>
    <xf numFmtId="0" fontId="27" fillId="0" borderId="18" xfId="0" applyFont="1" applyFill="1" applyBorder="1" applyAlignment="1">
      <alignment horizontal="left" vertical="center" indent="1"/>
    </xf>
    <xf numFmtId="0" fontId="15" fillId="5" borderId="0" xfId="0" applyFont="1" applyFill="1" applyBorder="1" applyAlignment="1">
      <alignment horizontal="left" vertical="center" indent="1"/>
    </xf>
    <xf numFmtId="44" fontId="9" fillId="9" borderId="0" xfId="0" applyNumberFormat="1" applyFont="1" applyFill="1" applyAlignment="1">
      <alignment horizontal="center" vertical="center"/>
    </xf>
    <xf numFmtId="0" fontId="2" fillId="6" borderId="0" xfId="0" applyFont="1" applyFill="1" applyBorder="1" applyAlignment="1">
      <alignment horizontal="center" vertical="center"/>
    </xf>
    <xf numFmtId="0" fontId="8" fillId="9" borderId="24" xfId="0" applyFont="1" applyFill="1" applyBorder="1" applyAlignment="1">
      <alignment horizontal="center" vertical="center" wrapText="1"/>
    </xf>
    <xf numFmtId="0" fontId="1" fillId="5" borderId="0" xfId="0" applyFont="1" applyFill="1" applyBorder="1" applyAlignment="1">
      <alignment horizontal="center" vertical="center"/>
    </xf>
    <xf numFmtId="0" fontId="2" fillId="5" borderId="0" xfId="0" applyFont="1" applyFill="1" applyAlignment="1">
      <alignment horizontal="left" indent="1"/>
    </xf>
    <xf numFmtId="0" fontId="4" fillId="5" borderId="0" xfId="0" applyFont="1" applyFill="1" applyAlignment="1">
      <alignment horizontal="center" vertical="center"/>
    </xf>
    <xf numFmtId="0" fontId="14" fillId="5" borderId="0" xfId="0" applyFont="1" applyFill="1" applyBorder="1" applyAlignment="1">
      <alignment horizontal="center" vertical="center" wrapText="1"/>
    </xf>
    <xf numFmtId="0" fontId="19" fillId="5" borderId="0" xfId="0" applyFont="1" applyFill="1" applyBorder="1" applyAlignment="1">
      <alignment horizontal="center"/>
    </xf>
    <xf numFmtId="0" fontId="14" fillId="5" borderId="0" xfId="0" applyFont="1" applyFill="1" applyBorder="1" applyAlignment="1">
      <alignment horizontal="left" vertical="center" indent="2"/>
    </xf>
    <xf numFmtId="0" fontId="14" fillId="5" borderId="33" xfId="0" applyFont="1" applyFill="1" applyBorder="1" applyAlignment="1">
      <alignment horizontal="left" vertical="center" indent="1"/>
    </xf>
    <xf numFmtId="0" fontId="15" fillId="5" borderId="34" xfId="0" applyFont="1" applyFill="1" applyBorder="1" applyAlignment="1">
      <alignment horizontal="left" vertical="center" indent="1"/>
    </xf>
    <xf numFmtId="0" fontId="15" fillId="5" borderId="35" xfId="0" applyFont="1" applyFill="1" applyBorder="1" applyAlignment="1">
      <alignment horizontal="left" vertical="center" indent="1"/>
    </xf>
    <xf numFmtId="0" fontId="9" fillId="5" borderId="35" xfId="0" applyFont="1" applyFill="1" applyBorder="1" applyAlignment="1">
      <alignment horizontal="center" vertical="center"/>
    </xf>
    <xf numFmtId="0" fontId="9" fillId="5" borderId="36" xfId="0" applyFont="1" applyFill="1" applyBorder="1" applyAlignment="1">
      <alignment horizontal="center" vertical="center"/>
    </xf>
    <xf numFmtId="0" fontId="14" fillId="5" borderId="34" xfId="0" applyFont="1" applyFill="1" applyBorder="1" applyAlignment="1">
      <alignment horizontal="left" vertical="center" indent="1"/>
    </xf>
    <xf numFmtId="0" fontId="14" fillId="5" borderId="35" xfId="0" applyFont="1" applyFill="1" applyBorder="1" applyAlignment="1">
      <alignment horizontal="left" vertical="center" indent="1"/>
    </xf>
    <xf numFmtId="44" fontId="14" fillId="5" borderId="33" xfId="0" applyNumberFormat="1" applyFont="1" applyFill="1" applyBorder="1" applyAlignment="1">
      <alignment horizontal="left" vertical="center" indent="1"/>
    </xf>
    <xf numFmtId="0" fontId="15" fillId="5" borderId="0" xfId="0" applyFont="1" applyFill="1" applyAlignment="1">
      <alignment vertical="center"/>
    </xf>
    <xf numFmtId="0" fontId="4" fillId="5" borderId="0" xfId="0" applyFont="1" applyFill="1" applyAlignment="1">
      <alignment horizontal="left" vertical="center" indent="1"/>
    </xf>
    <xf numFmtId="49" fontId="1" fillId="10" borderId="0" xfId="0" applyNumberFormat="1" applyFont="1" applyFill="1" applyAlignment="1">
      <alignment horizontal="left" vertical="center" indent="1"/>
    </xf>
    <xf numFmtId="0" fontId="1" fillId="10" borderId="0" xfId="0" applyFont="1" applyFill="1" applyBorder="1" applyAlignment="1">
      <alignment horizontal="left" vertical="center" indent="1"/>
    </xf>
    <xf numFmtId="0" fontId="4" fillId="10" borderId="0" xfId="0" applyFont="1" applyFill="1" applyBorder="1" applyAlignment="1">
      <alignment horizontal="left" vertical="center" indent="1"/>
    </xf>
    <xf numFmtId="0" fontId="1" fillId="10" borderId="0" xfId="0" applyFont="1" applyFill="1" applyBorder="1" applyAlignment="1">
      <alignment horizontal="center" vertical="center"/>
    </xf>
    <xf numFmtId="0" fontId="2" fillId="10" borderId="0" xfId="0" applyFont="1" applyFill="1" applyBorder="1" applyAlignment="1">
      <alignment horizontal="center"/>
    </xf>
    <xf numFmtId="0" fontId="1" fillId="10" borderId="0" xfId="0" applyFont="1" applyFill="1" applyAlignment="1">
      <alignment horizontal="left" vertical="center" indent="1"/>
    </xf>
    <xf numFmtId="0" fontId="14" fillId="5" borderId="0" xfId="0" applyFont="1" applyFill="1" applyBorder="1" applyAlignment="1">
      <alignment horizontal="left" vertical="center" indent="10"/>
    </xf>
    <xf numFmtId="0" fontId="2" fillId="5" borderId="27" xfId="0" applyFont="1" applyFill="1" applyBorder="1" applyAlignment="1"/>
    <xf numFmtId="0" fontId="2" fillId="5" borderId="0" xfId="0" applyFont="1" applyFill="1" applyAlignment="1"/>
    <xf numFmtId="0" fontId="28" fillId="5" borderId="37" xfId="0" applyFont="1" applyFill="1" applyBorder="1" applyAlignment="1">
      <alignment horizontal="left" vertical="center"/>
    </xf>
    <xf numFmtId="0" fontId="33" fillId="5" borderId="0" xfId="0" applyFont="1" applyFill="1"/>
    <xf numFmtId="0" fontId="11" fillId="5" borderId="0" xfId="0" applyFont="1" applyFill="1" applyAlignment="1">
      <alignment horizontal="right" vertical="center" indent="1"/>
    </xf>
    <xf numFmtId="0" fontId="1" fillId="5" borderId="25" xfId="0" applyFont="1" applyFill="1" applyBorder="1" applyAlignment="1"/>
    <xf numFmtId="0" fontId="2" fillId="5" borderId="0" xfId="0" applyFont="1" applyFill="1" applyAlignment="1">
      <alignment horizontal="center"/>
    </xf>
    <xf numFmtId="0" fontId="2" fillId="5" borderId="0" xfId="0" applyFont="1" applyFill="1" applyAlignment="1">
      <alignment horizontal="center"/>
    </xf>
    <xf numFmtId="44" fontId="8" fillId="2" borderId="10" xfId="3" applyFont="1" applyFill="1" applyBorder="1" applyAlignment="1">
      <alignment horizontal="center" vertical="center"/>
    </xf>
    <xf numFmtId="0" fontId="9" fillId="5" borderId="0" xfId="0" applyFont="1" applyFill="1" applyBorder="1" applyAlignment="1">
      <alignment horizontal="left" vertical="center" wrapText="1" indent="1"/>
    </xf>
    <xf numFmtId="166" fontId="9" fillId="5" borderId="0" xfId="0" applyNumberFormat="1" applyFont="1" applyFill="1" applyBorder="1" applyAlignment="1">
      <alignment horizontal="center" vertical="center" wrapText="1"/>
    </xf>
    <xf numFmtId="44" fontId="9" fillId="2" borderId="0" xfId="3" applyFont="1" applyFill="1" applyBorder="1" applyAlignment="1">
      <alignment horizontal="center" vertical="center" wrapText="1"/>
    </xf>
    <xf numFmtId="0" fontId="14" fillId="5" borderId="0" xfId="0" applyFont="1" applyFill="1" applyBorder="1" applyAlignment="1">
      <alignment horizontal="left" vertical="center" indent="4"/>
    </xf>
    <xf numFmtId="0" fontId="2" fillId="5" borderId="0" xfId="0" applyFont="1" applyFill="1" applyAlignment="1">
      <alignment horizontal="center"/>
    </xf>
    <xf numFmtId="0" fontId="12" fillId="5" borderId="0" xfId="0" applyFont="1" applyFill="1" applyAlignment="1">
      <alignment horizontal="left" vertical="center" indent="1"/>
    </xf>
    <xf numFmtId="0" fontId="11" fillId="5" borderId="0" xfId="0" applyFont="1" applyFill="1" applyAlignment="1">
      <alignment horizontal="left" vertical="center" indent="1"/>
    </xf>
    <xf numFmtId="0" fontId="8" fillId="6" borderId="0" xfId="0" applyFont="1" applyFill="1" applyAlignment="1">
      <alignment horizontal="right"/>
    </xf>
    <xf numFmtId="0" fontId="2" fillId="5" borderId="0" xfId="0" applyFont="1" applyFill="1" applyAlignment="1">
      <alignment horizontal="center"/>
    </xf>
    <xf numFmtId="0" fontId="1" fillId="5" borderId="0" xfId="0" applyFont="1" applyFill="1" applyAlignment="1">
      <alignment horizontal="center"/>
    </xf>
    <xf numFmtId="17" fontId="16" fillId="0" borderId="0" xfId="0" applyNumberFormat="1" applyFont="1" applyFill="1" applyAlignment="1">
      <alignment horizontal="center" vertical="center"/>
    </xf>
    <xf numFmtId="0" fontId="9" fillId="2" borderId="0" xfId="0" applyFont="1" applyFill="1" applyAlignment="1">
      <alignment horizontal="center" vertical="center"/>
    </xf>
    <xf numFmtId="0" fontId="12" fillId="5" borderId="0" xfId="0" applyFont="1" applyFill="1" applyAlignment="1">
      <alignment horizontal="left" vertical="center" indent="1"/>
    </xf>
    <xf numFmtId="0" fontId="12" fillId="5" borderId="0" xfId="0" applyFont="1" applyFill="1" applyBorder="1" applyAlignment="1">
      <alignment horizontal="left" vertical="center" indent="1"/>
    </xf>
    <xf numFmtId="0" fontId="11" fillId="5" borderId="0" xfId="0" applyFont="1" applyFill="1" applyAlignment="1">
      <alignment horizontal="left" vertical="center" indent="1"/>
    </xf>
    <xf numFmtId="0" fontId="11" fillId="5" borderId="0" xfId="0" applyFont="1" applyFill="1" applyBorder="1" applyAlignment="1">
      <alignment horizontal="left" vertical="center" indent="1"/>
    </xf>
    <xf numFmtId="0" fontId="11" fillId="5" borderId="25" xfId="0" applyFont="1" applyFill="1" applyBorder="1" applyAlignment="1">
      <alignment horizontal="left" vertical="center" indent="1"/>
    </xf>
    <xf numFmtId="0" fontId="14" fillId="5" borderId="0" xfId="0" applyFont="1" applyFill="1" applyBorder="1" applyAlignment="1">
      <alignment horizontal="left" vertical="center" indent="2"/>
    </xf>
    <xf numFmtId="0" fontId="31" fillId="7" borderId="0" xfId="0" applyFont="1" applyFill="1" applyAlignment="1">
      <alignment horizontal="right" vertical="center" indent="1"/>
    </xf>
    <xf numFmtId="0" fontId="14" fillId="5" borderId="38" xfId="0" applyFont="1" applyFill="1" applyBorder="1" applyAlignment="1">
      <alignment horizontal="left" vertical="center" wrapText="1" indent="1"/>
    </xf>
    <xf numFmtId="0" fontId="14" fillId="5" borderId="39" xfId="0" applyFont="1" applyFill="1" applyBorder="1" applyAlignment="1">
      <alignment horizontal="left" vertical="center" wrapText="1" indent="1"/>
    </xf>
    <xf numFmtId="0" fontId="31" fillId="6" borderId="0" xfId="0" applyFont="1" applyFill="1" applyAlignment="1">
      <alignment horizontal="right" vertical="center" indent="1"/>
    </xf>
    <xf numFmtId="0" fontId="2" fillId="5" borderId="14" xfId="0" applyFont="1" applyFill="1" applyBorder="1" applyAlignment="1">
      <alignment horizontal="center"/>
    </xf>
    <xf numFmtId="0" fontId="2" fillId="0" borderId="13" xfId="0" applyFont="1" applyBorder="1" applyAlignment="1">
      <alignment horizontal="center"/>
    </xf>
    <xf numFmtId="165" fontId="17" fillId="5" borderId="13" xfId="0" applyNumberFormat="1" applyFont="1" applyFill="1" applyBorder="1" applyAlignment="1">
      <alignment horizontal="center" vertical="center"/>
    </xf>
    <xf numFmtId="0" fontId="2" fillId="5" borderId="15" xfId="0" applyFont="1" applyFill="1" applyBorder="1" applyAlignment="1">
      <alignment horizontal="center"/>
    </xf>
    <xf numFmtId="0" fontId="3" fillId="5" borderId="0" xfId="0" applyFont="1" applyFill="1" applyAlignment="1">
      <alignment horizontal="center"/>
    </xf>
    <xf numFmtId="165" fontId="16" fillId="0" borderId="26" xfId="0" applyNumberFormat="1" applyFont="1" applyFill="1" applyBorder="1" applyAlignment="1">
      <alignment horizontal="center" vertical="center"/>
    </xf>
    <xf numFmtId="165" fontId="16" fillId="0" borderId="27" xfId="0" applyNumberFormat="1" applyFont="1" applyFill="1" applyBorder="1" applyAlignment="1">
      <alignment horizontal="center" vertical="center"/>
    </xf>
    <xf numFmtId="165" fontId="16" fillId="0" borderId="28" xfId="0" applyNumberFormat="1" applyFont="1" applyFill="1" applyBorder="1" applyAlignment="1">
      <alignment horizontal="center" vertical="center"/>
    </xf>
    <xf numFmtId="165" fontId="16" fillId="0" borderId="29" xfId="0" applyNumberFormat="1" applyFont="1" applyFill="1" applyBorder="1" applyAlignment="1">
      <alignment horizontal="center" vertical="center"/>
    </xf>
    <xf numFmtId="165" fontId="16" fillId="0" borderId="0" xfId="0" applyNumberFormat="1" applyFont="1" applyFill="1" applyBorder="1" applyAlignment="1">
      <alignment horizontal="center" vertical="center"/>
    </xf>
    <xf numFmtId="165" fontId="16" fillId="0" borderId="25" xfId="0" applyNumberFormat="1" applyFont="1" applyFill="1" applyBorder="1" applyAlignment="1">
      <alignment horizontal="center" vertical="center"/>
    </xf>
    <xf numFmtId="165" fontId="16" fillId="0" borderId="30" xfId="0" applyNumberFormat="1" applyFont="1" applyFill="1" applyBorder="1" applyAlignment="1">
      <alignment horizontal="center" vertical="center"/>
    </xf>
    <xf numFmtId="165" fontId="16" fillId="0" borderId="31" xfId="0" applyNumberFormat="1" applyFont="1" applyFill="1" applyBorder="1" applyAlignment="1">
      <alignment horizontal="center" vertical="center"/>
    </xf>
    <xf numFmtId="165" fontId="16" fillId="0" borderId="32" xfId="0" applyNumberFormat="1" applyFont="1" applyFill="1" applyBorder="1" applyAlignment="1">
      <alignment horizontal="center" vertical="center"/>
    </xf>
    <xf numFmtId="0" fontId="14" fillId="0" borderId="17" xfId="0" applyFont="1" applyFill="1" applyBorder="1" applyAlignment="1">
      <alignment horizontal="center" vertical="center"/>
    </xf>
    <xf numFmtId="0" fontId="14" fillId="0" borderId="6" xfId="0" applyFont="1" applyFill="1" applyBorder="1" applyAlignment="1">
      <alignment horizontal="center" vertical="center"/>
    </xf>
    <xf numFmtId="164" fontId="11" fillId="0" borderId="1" xfId="0" applyNumberFormat="1" applyFont="1" applyBorder="1" applyAlignment="1">
      <alignment horizontal="center" vertical="center"/>
    </xf>
    <xf numFmtId="164" fontId="11" fillId="0" borderId="2" xfId="0" applyNumberFormat="1" applyFont="1" applyBorder="1" applyAlignment="1">
      <alignment horizontal="center" vertical="center"/>
    </xf>
    <xf numFmtId="164" fontId="11" fillId="0" borderId="20" xfId="0" applyNumberFormat="1" applyFont="1" applyBorder="1" applyAlignment="1">
      <alignment horizontal="center" vertical="center"/>
    </xf>
    <xf numFmtId="164" fontId="14" fillId="0" borderId="17" xfId="0" applyNumberFormat="1" applyFont="1" applyFill="1" applyBorder="1" applyAlignment="1">
      <alignment horizontal="center" vertical="center"/>
    </xf>
    <xf numFmtId="164" fontId="14" fillId="0" borderId="6" xfId="0" applyNumberFormat="1" applyFont="1" applyFill="1" applyBorder="1" applyAlignment="1">
      <alignment horizontal="center" vertical="center"/>
    </xf>
    <xf numFmtId="0" fontId="8" fillId="2" borderId="11" xfId="0" applyFont="1" applyFill="1" applyBorder="1" applyAlignment="1">
      <alignment horizontal="left" vertical="center" wrapText="1" indent="1"/>
    </xf>
    <xf numFmtId="0" fontId="8" fillId="2" borderId="12" xfId="0" applyFont="1" applyFill="1" applyBorder="1" applyAlignment="1">
      <alignment horizontal="left" vertical="center" wrapText="1" indent="1"/>
    </xf>
    <xf numFmtId="0" fontId="27" fillId="7" borderId="23" xfId="0" applyFont="1" applyFill="1" applyBorder="1" applyAlignment="1">
      <alignment horizontal="center" vertical="center"/>
    </xf>
    <xf numFmtId="0" fontId="29" fillId="5" borderId="0" xfId="0" applyFont="1" applyFill="1" applyBorder="1" applyAlignment="1">
      <alignment horizontal="left" vertical="center" wrapText="1" indent="1"/>
    </xf>
    <xf numFmtId="0" fontId="8" fillId="2" borderId="19" xfId="0" applyFont="1" applyFill="1" applyBorder="1" applyAlignment="1">
      <alignment horizontal="left" vertical="center" indent="1"/>
    </xf>
    <xf numFmtId="0" fontId="8" fillId="2" borderId="4" xfId="0" applyFont="1" applyFill="1" applyBorder="1" applyAlignment="1">
      <alignment horizontal="left" vertical="center" indent="1"/>
    </xf>
    <xf numFmtId="0" fontId="8" fillId="2" borderId="3" xfId="0" applyFont="1" applyFill="1" applyBorder="1" applyAlignment="1">
      <alignment horizontal="left" vertical="center" indent="1"/>
    </xf>
    <xf numFmtId="0" fontId="8" fillId="2" borderId="40" xfId="0" applyFont="1" applyFill="1" applyBorder="1" applyAlignment="1">
      <alignment horizontal="left" vertical="center" wrapText="1" indent="1"/>
    </xf>
    <xf numFmtId="0" fontId="18" fillId="0" borderId="41" xfId="0" applyFont="1" applyFill="1" applyBorder="1" applyAlignment="1">
      <alignment horizontal="center" vertical="center" wrapText="1"/>
    </xf>
    <xf numFmtId="0" fontId="18" fillId="0" borderId="42" xfId="0" applyFont="1" applyFill="1" applyBorder="1" applyAlignment="1">
      <alignment horizontal="center" vertical="center" wrapText="1"/>
    </xf>
    <xf numFmtId="0" fontId="18" fillId="0" borderId="43" xfId="0" applyFont="1" applyFill="1" applyBorder="1" applyAlignment="1">
      <alignment horizontal="center" vertical="center" wrapText="1"/>
    </xf>
    <xf numFmtId="44" fontId="11" fillId="0" borderId="1" xfId="3" applyFont="1" applyBorder="1" applyAlignment="1">
      <alignment horizontal="center" vertical="center"/>
    </xf>
    <xf numFmtId="44" fontId="11" fillId="0" borderId="2" xfId="3" applyFont="1" applyBorder="1" applyAlignment="1">
      <alignment horizontal="center" vertical="center"/>
    </xf>
    <xf numFmtId="0" fontId="9" fillId="2" borderId="0" xfId="0" applyFont="1" applyFill="1" applyBorder="1" applyAlignment="1">
      <alignment horizontal="left" vertical="center" wrapText="1" indent="1"/>
    </xf>
    <xf numFmtId="0" fontId="2" fillId="5" borderId="0" xfId="0" applyFont="1" applyFill="1" applyBorder="1" applyAlignment="1">
      <alignment horizontal="center"/>
    </xf>
    <xf numFmtId="0" fontId="30" fillId="6" borderId="0" xfId="0" applyFont="1" applyFill="1" applyAlignment="1">
      <alignment horizontal="center" vertical="center"/>
    </xf>
    <xf numFmtId="0" fontId="9" fillId="9" borderId="0" xfId="0" applyFont="1" applyFill="1" applyBorder="1" applyAlignment="1">
      <alignment horizontal="left" vertical="center" wrapText="1" indent="1"/>
    </xf>
    <xf numFmtId="17" fontId="24" fillId="5" borderId="0" xfId="0" applyNumberFormat="1" applyFont="1" applyFill="1" applyAlignment="1">
      <alignment horizontal="center" vertical="center"/>
    </xf>
    <xf numFmtId="0" fontId="0" fillId="0" borderId="0" xfId="0" applyAlignment="1">
      <alignment vertical="center"/>
    </xf>
    <xf numFmtId="0" fontId="8" fillId="6" borderId="0" xfId="0" applyFont="1" applyFill="1" applyAlignment="1">
      <alignment horizontal="right"/>
    </xf>
    <xf numFmtId="0" fontId="0" fillId="0" borderId="0" xfId="0" applyAlignment="1"/>
  </cellXfs>
  <cellStyles count="4">
    <cellStyle name="Currency" xfId="3" builtinId="4"/>
    <cellStyle name="Currency 2" xfId="2"/>
    <cellStyle name="Normal" xfId="0" builtinId="0"/>
    <cellStyle name="Normal 2" xfId="1"/>
  </cellStyles>
  <dxfs count="251">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ill>
        <patternFill>
          <bgColor rgb="FFFF0000"/>
        </patternFill>
      </fill>
    </dxf>
    <dxf>
      <fill>
        <patternFill>
          <bgColor rgb="FFFF0000"/>
        </patternFill>
      </fill>
    </dxf>
    <dxf>
      <font>
        <b/>
        <i val="0"/>
      </font>
      <fill>
        <patternFill>
          <bgColor rgb="FFFF0000"/>
        </patternFill>
      </fill>
    </dxf>
    <dxf>
      <font>
        <b/>
        <i val="0"/>
      </font>
      <fill>
        <patternFill>
          <bgColor rgb="FFFF0000"/>
        </patternFill>
      </fill>
    </dxf>
    <dxf>
      <fill>
        <patternFill>
          <bgColor theme="6" tint="0.39994506668294322"/>
        </patternFill>
      </fill>
    </dxf>
    <dxf>
      <fill>
        <patternFill>
          <bgColor theme="6" tint="0.39994506668294322"/>
        </patternFill>
      </fill>
    </dxf>
    <dxf>
      <font>
        <color auto="1"/>
      </font>
      <fill>
        <patternFill>
          <bgColor theme="6" tint="0.39994506668294322"/>
        </patternFill>
      </fill>
    </dxf>
    <dxf>
      <fill>
        <patternFill>
          <bgColor theme="5" tint="-0.24994659260841701"/>
        </patternFill>
      </fill>
    </dxf>
    <dxf>
      <fill>
        <patternFill>
          <bgColor theme="5" tint="-0.24994659260841701"/>
        </patternFill>
      </fill>
    </dxf>
    <dxf>
      <fill>
        <patternFill>
          <bgColor theme="5" tint="-0.24994659260841701"/>
        </patternFill>
      </fill>
    </dxf>
    <dxf>
      <font>
        <color theme="0" tint="-0.34998626667073579"/>
      </font>
      <fill>
        <patternFill>
          <bgColor theme="0" tint="-0.34998626667073579"/>
        </patternFill>
      </fill>
    </dxf>
    <dxf>
      <font>
        <color auto="1"/>
      </font>
      <fill>
        <patternFill>
          <bgColor theme="0" tint="-0.34998626667073579"/>
        </patternFill>
      </fill>
    </dxf>
    <dxf>
      <fill>
        <patternFill>
          <bgColor theme="5" tint="-0.24994659260841701"/>
        </patternFill>
      </fill>
    </dxf>
    <dxf>
      <font>
        <color theme="0" tint="-0.34998626667073579"/>
      </font>
      <fill>
        <patternFill>
          <bgColor theme="0" tint="-0.34998626667073579"/>
        </patternFill>
      </fill>
    </dxf>
    <dxf>
      <font>
        <b/>
        <i val="0"/>
        <color auto="1"/>
      </font>
      <fill>
        <patternFill>
          <bgColor rgb="FFFF0000"/>
        </patternFill>
      </fill>
    </dxf>
    <dxf>
      <fill>
        <patternFill>
          <bgColor theme="0" tint="-0.34998626667073579"/>
        </patternFill>
      </fill>
    </dxf>
    <dxf>
      <font>
        <color rgb="FFFF0000"/>
      </font>
      <fill>
        <patternFill>
          <bgColor rgb="FFFF0000"/>
        </patternFill>
      </fill>
    </dxf>
    <dxf>
      <font>
        <color rgb="FFFF0000"/>
      </font>
      <fill>
        <patternFill>
          <bgColor rgb="FFFF0000"/>
        </patternFill>
      </fill>
    </dxf>
    <dxf>
      <fill>
        <patternFill>
          <bgColor theme="0" tint="-0.34998626667073579"/>
        </patternFill>
      </fill>
    </dxf>
    <dxf>
      <font>
        <b/>
        <i val="0"/>
        <color theme="0"/>
      </font>
      <fill>
        <patternFill>
          <bgColor rgb="FFFF0000"/>
        </patternFill>
      </fill>
    </dxf>
    <dxf>
      <font>
        <b/>
        <i val="0"/>
        <color auto="1"/>
      </font>
      <fill>
        <patternFill>
          <bgColor rgb="FFFF0000"/>
        </patternFill>
      </fill>
    </dxf>
    <dxf>
      <fill>
        <patternFill>
          <bgColor rgb="FF92D050"/>
        </patternFill>
      </fill>
    </dxf>
    <dxf>
      <font>
        <b/>
        <i val="0"/>
        <color auto="1"/>
      </font>
      <fill>
        <patternFill>
          <bgColor rgb="FFFF0000"/>
        </patternFill>
      </fill>
    </dxf>
    <dxf>
      <fill>
        <patternFill>
          <bgColor rgb="FF92D050"/>
        </patternFill>
      </fill>
    </dxf>
    <dxf>
      <font>
        <b/>
        <i val="0"/>
        <color auto="1"/>
      </font>
      <fill>
        <patternFill>
          <bgColor rgb="FFFF0000"/>
        </patternFill>
      </fill>
    </dxf>
    <dxf>
      <fill>
        <patternFill>
          <bgColor rgb="FF92D050"/>
        </patternFill>
      </fill>
    </dxf>
    <dxf>
      <font>
        <b/>
        <i val="0"/>
        <color auto="1"/>
      </font>
      <fill>
        <patternFill>
          <bgColor rgb="FFFF0000"/>
        </patternFill>
      </fill>
    </dxf>
    <dxf>
      <font>
        <b/>
        <i val="0"/>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ont>
        <color rgb="FFFF0000"/>
      </font>
      <fill>
        <patternFill>
          <bgColor rgb="FFFF0000"/>
        </patternFill>
      </fill>
    </dxf>
    <dxf>
      <font>
        <color rgb="FFFF0000"/>
      </font>
      <fill>
        <patternFill>
          <bgColor rgb="FFFF0000"/>
        </patternFill>
      </fill>
    </dxf>
    <dxf>
      <fill>
        <patternFill>
          <bgColor theme="0" tint="-0.34998626667073579"/>
        </patternFill>
      </fill>
    </dxf>
    <dxf>
      <fill>
        <patternFill>
          <bgColor rgb="FFFF0000"/>
        </patternFill>
      </fill>
    </dxf>
    <dxf>
      <fill>
        <patternFill>
          <bgColor theme="0" tint="-0.34998626667073579"/>
        </patternFill>
      </fill>
    </dxf>
    <dxf>
      <font>
        <color rgb="FFFF0000"/>
      </font>
      <fill>
        <patternFill>
          <bgColor rgb="FFFF0000"/>
        </patternFill>
      </fill>
    </dxf>
    <dxf>
      <font>
        <color rgb="FFFF0000"/>
      </font>
      <fill>
        <patternFill>
          <bgColor rgb="FFFF0000"/>
        </patternFill>
      </fill>
    </dxf>
    <dxf>
      <fill>
        <patternFill>
          <bgColor theme="0" tint="-0.34998626667073579"/>
        </patternFill>
      </fill>
    </dxf>
    <dxf>
      <font>
        <b/>
        <i val="0"/>
        <color theme="0"/>
      </font>
      <fill>
        <patternFill>
          <bgColor rgb="FFFF0000"/>
        </patternFill>
      </fill>
    </dxf>
    <dxf>
      <font>
        <b/>
        <i val="0"/>
        <color auto="1"/>
      </font>
      <fill>
        <patternFill>
          <bgColor rgb="FFFF0000"/>
        </patternFill>
      </fill>
    </dxf>
    <dxf>
      <fill>
        <patternFill>
          <bgColor rgb="FF92D050"/>
        </patternFill>
      </fill>
    </dxf>
    <dxf>
      <font>
        <b/>
        <i val="0"/>
        <color auto="1"/>
      </font>
      <fill>
        <patternFill>
          <bgColor rgb="FFFF0000"/>
        </patternFill>
      </fill>
    </dxf>
    <dxf>
      <fill>
        <patternFill>
          <bgColor rgb="FF92D050"/>
        </patternFill>
      </fill>
    </dxf>
    <dxf>
      <font>
        <b/>
        <i val="0"/>
        <color auto="1"/>
      </font>
      <fill>
        <patternFill>
          <bgColor rgb="FFFF0000"/>
        </patternFill>
      </fill>
    </dxf>
    <dxf>
      <fill>
        <patternFill>
          <bgColor rgb="FF92D050"/>
        </patternFill>
      </fill>
    </dxf>
    <dxf>
      <font>
        <b/>
        <i val="0"/>
        <color auto="1"/>
      </font>
      <fill>
        <patternFill>
          <bgColor rgb="FFFF0000"/>
        </patternFill>
      </fill>
    </dxf>
    <dxf>
      <font>
        <b/>
        <i val="0"/>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ont>
        <color rgb="FFFF0000"/>
      </font>
      <fill>
        <patternFill>
          <bgColor rgb="FFFF0000"/>
        </patternFill>
      </fill>
    </dxf>
    <dxf>
      <font>
        <color rgb="FFFF0000"/>
      </font>
      <fill>
        <patternFill>
          <bgColor rgb="FFFF0000"/>
        </patternFill>
      </fill>
    </dxf>
    <dxf>
      <fill>
        <patternFill>
          <bgColor theme="0" tint="-0.34998626667073579"/>
        </patternFill>
      </fill>
    </dxf>
    <dxf>
      <font>
        <b/>
        <i val="0"/>
        <color theme="0"/>
      </font>
      <fill>
        <patternFill>
          <bgColor rgb="FFFF0000"/>
        </patternFill>
      </fill>
    </dxf>
    <dxf>
      <font>
        <b/>
        <i val="0"/>
        <color auto="1"/>
      </font>
      <fill>
        <patternFill>
          <bgColor rgb="FFFF0000"/>
        </patternFill>
      </fill>
    </dxf>
    <dxf>
      <fill>
        <patternFill>
          <bgColor rgb="FF92D050"/>
        </patternFill>
      </fill>
    </dxf>
    <dxf>
      <font>
        <b/>
        <i val="0"/>
        <color auto="1"/>
      </font>
      <fill>
        <patternFill>
          <bgColor rgb="FFFF0000"/>
        </patternFill>
      </fill>
    </dxf>
    <dxf>
      <fill>
        <patternFill>
          <bgColor rgb="FF92D050"/>
        </patternFill>
      </fill>
    </dxf>
    <dxf>
      <font>
        <b/>
        <i val="0"/>
        <color auto="1"/>
      </font>
      <fill>
        <patternFill>
          <bgColor rgb="FFFF0000"/>
        </patternFill>
      </fill>
    </dxf>
    <dxf>
      <fill>
        <patternFill>
          <bgColor rgb="FF92D050"/>
        </patternFill>
      </fill>
    </dxf>
    <dxf>
      <font>
        <b/>
        <i val="0"/>
        <color auto="1"/>
      </font>
      <fill>
        <patternFill>
          <bgColor rgb="FFFF0000"/>
        </patternFill>
      </fill>
    </dxf>
    <dxf>
      <font>
        <b/>
        <i val="0"/>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color auto="1"/>
      </font>
      <fill>
        <patternFill>
          <bgColor rgb="FFFF0000"/>
        </patternFill>
      </fill>
    </dxf>
    <dxf>
      <fill>
        <patternFill>
          <bgColor rgb="FFFF0000"/>
        </patternFill>
      </fill>
    </dxf>
    <dxf>
      <fill>
        <patternFill>
          <bgColor rgb="FFFF0000"/>
        </patternFill>
      </fill>
    </dxf>
    <dxf>
      <fill>
        <patternFill>
          <bgColor theme="0" tint="-0.34998626667073579"/>
        </patternFill>
      </fill>
    </dxf>
    <dxf>
      <font>
        <color rgb="FFFF0000"/>
      </font>
      <fill>
        <patternFill>
          <bgColor rgb="FFFF0000"/>
        </patternFill>
      </fill>
    </dxf>
    <dxf>
      <font>
        <color rgb="FFFF0000"/>
      </font>
      <fill>
        <patternFill>
          <bgColor rgb="FFFF0000"/>
        </patternFill>
      </fill>
    </dxf>
    <dxf>
      <fill>
        <patternFill>
          <bgColor theme="0" tint="-0.34998626667073579"/>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ont>
        <color rgb="FFFF0000"/>
      </font>
      <fill>
        <patternFill>
          <bgColor rgb="FFFF0000"/>
        </patternFill>
      </fill>
    </dxf>
    <dxf>
      <font>
        <color rgb="FFFF0000"/>
      </font>
      <fill>
        <patternFill>
          <bgColor rgb="FFFF0000"/>
        </patternFill>
      </fill>
    </dxf>
    <dxf>
      <fill>
        <patternFill>
          <bgColor theme="0" tint="-0.34998626667073579"/>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34998626667073579"/>
        </patternFill>
      </fill>
    </dxf>
    <dxf>
      <font>
        <color rgb="FFFF0000"/>
      </font>
      <fill>
        <patternFill>
          <bgColor rgb="FFFF0000"/>
        </patternFill>
      </fill>
    </dxf>
    <dxf>
      <font>
        <color rgb="FFFF0000"/>
      </font>
      <fill>
        <patternFill>
          <bgColor rgb="FFFF0000"/>
        </patternFill>
      </fill>
    </dxf>
    <dxf>
      <fill>
        <patternFill>
          <bgColor theme="0" tint="-0.34998626667073579"/>
        </patternFill>
      </fill>
    </dxf>
    <dxf>
      <font>
        <b/>
        <i val="0"/>
        <color theme="0"/>
      </font>
      <fill>
        <patternFill>
          <bgColor rgb="FFFF0000"/>
        </patternFill>
      </fill>
    </dxf>
    <dxf>
      <font>
        <b/>
        <i val="0"/>
        <color auto="1"/>
      </font>
      <fill>
        <patternFill>
          <bgColor rgb="FFFF0000"/>
        </patternFill>
      </fill>
    </dxf>
    <dxf>
      <fill>
        <patternFill>
          <bgColor rgb="FF92D050"/>
        </patternFill>
      </fill>
    </dxf>
    <dxf>
      <font>
        <b/>
        <i val="0"/>
        <color auto="1"/>
      </font>
      <fill>
        <patternFill>
          <bgColor rgb="FFFF0000"/>
        </patternFill>
      </fill>
    </dxf>
    <dxf>
      <fill>
        <patternFill>
          <bgColor rgb="FF92D050"/>
        </patternFill>
      </fill>
    </dxf>
    <dxf>
      <font>
        <b/>
        <i val="0"/>
        <color auto="1"/>
      </font>
      <fill>
        <patternFill>
          <bgColor rgb="FFFF0000"/>
        </patternFill>
      </fill>
    </dxf>
    <dxf>
      <fill>
        <patternFill>
          <bgColor rgb="FF92D050"/>
        </patternFill>
      </fill>
    </dxf>
    <dxf>
      <font>
        <b/>
        <i val="0"/>
        <color auto="1"/>
      </font>
      <fill>
        <patternFill>
          <bgColor rgb="FFFF0000"/>
        </patternFill>
      </fill>
    </dxf>
    <dxf>
      <font>
        <b/>
        <i val="0"/>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color auto="1"/>
      </font>
      <fill>
        <patternFill>
          <bgColor rgb="FFFF0000"/>
        </patternFill>
      </fill>
    </dxf>
    <dxf>
      <font>
        <b/>
        <i val="0"/>
        <color auto="1"/>
      </font>
      <fill>
        <patternFill>
          <bgColor rgb="FFFF0000"/>
        </patternFill>
      </fill>
    </dxf>
    <dxf>
      <font>
        <b/>
        <i val="0"/>
        <color auto="1"/>
      </font>
      <fill>
        <patternFill>
          <bgColor rgb="FFFF0000"/>
        </patternFill>
      </fill>
    </dxf>
    <dxf>
      <fill>
        <patternFill>
          <bgColor rgb="FFFF0000"/>
        </patternFill>
      </fill>
    </dxf>
    <dxf>
      <fill>
        <patternFill>
          <bgColor rgb="FFFF0000"/>
        </patternFill>
      </fill>
    </dxf>
    <dxf>
      <fill>
        <patternFill>
          <bgColor theme="0" tint="-0.34998626667073579"/>
        </patternFill>
      </fill>
    </dxf>
    <dxf>
      <font>
        <color rgb="FFFF0000"/>
      </font>
      <fill>
        <patternFill>
          <bgColor rgb="FFFF0000"/>
        </patternFill>
      </fill>
    </dxf>
    <dxf>
      <font>
        <color rgb="FFFF0000"/>
      </font>
      <fill>
        <patternFill>
          <bgColor rgb="FFFF0000"/>
        </patternFill>
      </fill>
    </dxf>
    <dxf>
      <fill>
        <patternFill>
          <bgColor theme="0" tint="-0.34998626667073579"/>
        </patternFill>
      </fill>
    </dxf>
    <dxf>
      <fill>
        <patternFill>
          <bgColor rgb="FFFF0000"/>
        </patternFill>
      </fill>
    </dxf>
    <dxf>
      <font>
        <b/>
        <i val="0"/>
        <color auto="1"/>
      </font>
      <fill>
        <patternFill>
          <bgColor rgb="FFFF0000"/>
        </patternFill>
      </fill>
    </dxf>
    <dxf>
      <fill>
        <patternFill>
          <bgColor rgb="FF92D050"/>
        </patternFill>
      </fill>
    </dxf>
    <dxf>
      <font>
        <b/>
        <i val="0"/>
        <color auto="1"/>
      </font>
      <fill>
        <patternFill>
          <bgColor rgb="FFFF0000"/>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color theme="0"/>
      </font>
      <fill>
        <patternFill>
          <bgColor rgb="FFFF0000"/>
        </patternFill>
      </fill>
    </dxf>
    <dxf>
      <font>
        <b/>
        <i val="0"/>
        <color auto="1"/>
      </font>
      <fill>
        <patternFill>
          <bgColor rgb="FFFF0000"/>
        </patternFill>
      </fill>
    </dxf>
    <dxf>
      <fill>
        <patternFill>
          <bgColor rgb="FF92D050"/>
        </patternFill>
      </fill>
    </dxf>
    <dxf>
      <font>
        <b/>
        <i val="0"/>
        <color auto="1"/>
      </font>
      <fill>
        <patternFill>
          <bgColor rgb="FFFF0000"/>
        </patternFill>
      </fill>
    </dxf>
    <dxf>
      <font>
        <b/>
        <i val="0"/>
        <color auto="1"/>
      </font>
      <fill>
        <patternFill>
          <bgColor rgb="FFFF0000"/>
        </patternFill>
      </fill>
    </dxf>
    <dxf>
      <fill>
        <patternFill>
          <bgColor theme="0" tint="-0.34998626667073579"/>
        </patternFill>
      </fill>
    </dxf>
    <dxf>
      <font>
        <color rgb="FFFF0000"/>
      </font>
      <fill>
        <patternFill>
          <bgColor rgb="FFFF0000"/>
        </patternFill>
      </fill>
    </dxf>
    <dxf>
      <font>
        <color rgb="FFFF0000"/>
      </font>
      <fill>
        <patternFill>
          <bgColor rgb="FFFF0000"/>
        </patternFill>
      </fill>
    </dxf>
    <dxf>
      <fill>
        <patternFill>
          <bgColor theme="0" tint="-0.34998626667073579"/>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mruColors>
      <color rgb="FF333333"/>
      <color rgb="FF5F5F5F"/>
      <color rgb="FF4D4D4D"/>
      <color rgb="FF007B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cid:image001.jpg@01CF2978.E4CC6AD0"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cid:image001.jpg@01CF2978.E4CC6AD0"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cid:image001.jpg@01CF2978.E4CC6AD0"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cid:image001.jpg@01CF2978.E4CC6AD0" TargetMode="Externa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cid:image001.jpg@01CF2978.E4CC6AD0" TargetMode="External"/><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cid:image001.jpg@01CF2978.E4CC6AD0" TargetMode="External"/><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cid:image001.jpg@01CF2978.E4CC6AD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27216</xdr:colOff>
      <xdr:row>0</xdr:row>
      <xdr:rowOff>13609</xdr:rowOff>
    </xdr:from>
    <xdr:to>
      <xdr:col>3</xdr:col>
      <xdr:colOff>213634</xdr:colOff>
      <xdr:row>3</xdr:row>
      <xdr:rowOff>54431</xdr:rowOff>
    </xdr:to>
    <xdr:pic>
      <xdr:nvPicPr>
        <xdr:cNvPr id="3" name="Picture 2" descr="DH.JPG"/>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72145" y="13609"/>
          <a:ext cx="1016453" cy="530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1047739</xdr:colOff>
      <xdr:row>0</xdr:row>
      <xdr:rowOff>13610</xdr:rowOff>
    </xdr:from>
    <xdr:to>
      <xdr:col>8</xdr:col>
      <xdr:colOff>238114</xdr:colOff>
      <xdr:row>3</xdr:row>
      <xdr:rowOff>95250</xdr:rowOff>
    </xdr:to>
    <xdr:pic>
      <xdr:nvPicPr>
        <xdr:cNvPr id="4" name="Picture 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91739" y="13610"/>
          <a:ext cx="904875" cy="5714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xdr:colOff>
      <xdr:row>0</xdr:row>
      <xdr:rowOff>13607</xdr:rowOff>
    </xdr:from>
    <xdr:to>
      <xdr:col>2</xdr:col>
      <xdr:colOff>771524</xdr:colOff>
      <xdr:row>3</xdr:row>
      <xdr:rowOff>54429</xdr:rowOff>
    </xdr:to>
    <xdr:pic>
      <xdr:nvPicPr>
        <xdr:cNvPr id="2" name="Picture 1" descr="DH.JPG"/>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4928" y="13607"/>
          <a:ext cx="1016453" cy="530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xdr:colOff>
      <xdr:row>0</xdr:row>
      <xdr:rowOff>0</xdr:rowOff>
    </xdr:from>
    <xdr:to>
      <xdr:col>2</xdr:col>
      <xdr:colOff>771524</xdr:colOff>
      <xdr:row>3</xdr:row>
      <xdr:rowOff>40822</xdr:rowOff>
    </xdr:to>
    <xdr:pic>
      <xdr:nvPicPr>
        <xdr:cNvPr id="2" name="Picture 1" descr="DH.JPG"/>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4928" y="0"/>
          <a:ext cx="1016453" cy="530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27216</xdr:colOff>
      <xdr:row>0</xdr:row>
      <xdr:rowOff>0</xdr:rowOff>
    </xdr:from>
    <xdr:to>
      <xdr:col>2</xdr:col>
      <xdr:colOff>798741</xdr:colOff>
      <xdr:row>3</xdr:row>
      <xdr:rowOff>40822</xdr:rowOff>
    </xdr:to>
    <xdr:pic>
      <xdr:nvPicPr>
        <xdr:cNvPr id="2" name="Picture 1" descr="DH.JPG"/>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72145" y="0"/>
          <a:ext cx="1016453" cy="530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0</xdr:row>
      <xdr:rowOff>13609</xdr:rowOff>
    </xdr:from>
    <xdr:to>
      <xdr:col>2</xdr:col>
      <xdr:colOff>771525</xdr:colOff>
      <xdr:row>3</xdr:row>
      <xdr:rowOff>54431</xdr:rowOff>
    </xdr:to>
    <xdr:pic>
      <xdr:nvPicPr>
        <xdr:cNvPr id="3" name="Picture 2" descr="DH.JPG"/>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4929" y="13609"/>
          <a:ext cx="1016453" cy="530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13609</xdr:colOff>
      <xdr:row>0</xdr:row>
      <xdr:rowOff>0</xdr:rowOff>
    </xdr:from>
    <xdr:to>
      <xdr:col>2</xdr:col>
      <xdr:colOff>785134</xdr:colOff>
      <xdr:row>3</xdr:row>
      <xdr:rowOff>0</xdr:rowOff>
    </xdr:to>
    <xdr:pic>
      <xdr:nvPicPr>
        <xdr:cNvPr id="2" name="Picture 1" descr="DH.JPG"/>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58538" y="0"/>
          <a:ext cx="1016453" cy="4898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4</xdr:col>
      <xdr:colOff>4628303</xdr:colOff>
      <xdr:row>16</xdr:row>
      <xdr:rowOff>52196</xdr:rowOff>
    </xdr:from>
    <xdr:to>
      <xdr:col>8</xdr:col>
      <xdr:colOff>707899</xdr:colOff>
      <xdr:row>46</xdr:row>
      <xdr:rowOff>152363</xdr:rowOff>
    </xdr:to>
    <xdr:sp macro="" textlink="">
      <xdr:nvSpPr>
        <xdr:cNvPr id="6" name="TextBox 5"/>
        <xdr:cNvSpPr txBox="1"/>
      </xdr:nvSpPr>
      <xdr:spPr>
        <a:xfrm rot="2700000">
          <a:off x="4964632" y="4772776"/>
          <a:ext cx="7997258" cy="4929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6000" b="1">
              <a:solidFill>
                <a:schemeClr val="tx1">
                  <a:lumMod val="50000"/>
                  <a:lumOff val="50000"/>
                </a:schemeClr>
              </a:solidFill>
            </a:rPr>
            <a:t>Please ensure all</a:t>
          </a:r>
          <a:r>
            <a:rPr lang="en-GB" sz="6000" b="1" baseline="0">
              <a:solidFill>
                <a:schemeClr val="tx1">
                  <a:lumMod val="50000"/>
                  <a:lumOff val="50000"/>
                </a:schemeClr>
              </a:solidFill>
            </a:rPr>
            <a:t> cell formulas are copied down into all new lines, when additional lines are added</a:t>
          </a:r>
          <a:endParaRPr lang="en-GB" sz="6000" b="1">
            <a:solidFill>
              <a:schemeClr val="tx1">
                <a:lumMod val="50000"/>
                <a:lumOff val="50000"/>
              </a:schemeClr>
            </a:solidFill>
          </a:endParaRPr>
        </a:p>
      </xdr:txBody>
    </xdr:sp>
    <xdr:clientData/>
  </xdr:twoCellAnchor>
  <xdr:twoCellAnchor>
    <xdr:from>
      <xdr:col>15</xdr:col>
      <xdr:colOff>3838941</xdr:colOff>
      <xdr:row>17</xdr:row>
      <xdr:rowOff>117374</xdr:rowOff>
    </xdr:from>
    <xdr:to>
      <xdr:col>19</xdr:col>
      <xdr:colOff>519915</xdr:colOff>
      <xdr:row>45</xdr:row>
      <xdr:rowOff>91535</xdr:rowOff>
    </xdr:to>
    <xdr:sp macro="" textlink="">
      <xdr:nvSpPr>
        <xdr:cNvPr id="7" name="TextBox 6"/>
        <xdr:cNvSpPr txBox="1"/>
      </xdr:nvSpPr>
      <xdr:spPr>
        <a:xfrm rot="2700000">
          <a:off x="18367530" y="4517558"/>
          <a:ext cx="7472934" cy="55305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6000" b="1">
              <a:solidFill>
                <a:schemeClr val="tx1">
                  <a:lumMod val="50000"/>
                  <a:lumOff val="50000"/>
                </a:schemeClr>
              </a:solidFill>
            </a:rPr>
            <a:t>Please ensure all cell formulas are copied down into all new lines, when additional lines are added</a:t>
          </a:r>
        </a:p>
      </xdr:txBody>
    </xdr:sp>
    <xdr:clientData/>
  </xdr:twoCellAnchor>
  <xdr:twoCellAnchor>
    <xdr:from>
      <xdr:col>26</xdr:col>
      <xdr:colOff>1781567</xdr:colOff>
      <xdr:row>17</xdr:row>
      <xdr:rowOff>219189</xdr:rowOff>
    </xdr:from>
    <xdr:to>
      <xdr:col>29</xdr:col>
      <xdr:colOff>103237</xdr:colOff>
      <xdr:row>47</xdr:row>
      <xdr:rowOff>83199</xdr:rowOff>
    </xdr:to>
    <xdr:sp macro="" textlink="">
      <xdr:nvSpPr>
        <xdr:cNvPr id="13" name="TextBox 12"/>
        <xdr:cNvSpPr txBox="1"/>
      </xdr:nvSpPr>
      <xdr:spPr>
        <a:xfrm rot="2700000">
          <a:off x="30304102" y="4254836"/>
          <a:ext cx="7674510" cy="64612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6000" b="1">
              <a:solidFill>
                <a:schemeClr val="tx1">
                  <a:lumMod val="50000"/>
                  <a:lumOff val="50000"/>
                </a:schemeClr>
              </a:solidFill>
            </a:rPr>
            <a:t>Please ensure all</a:t>
          </a:r>
          <a:r>
            <a:rPr lang="en-GB" sz="6000" b="1" baseline="0">
              <a:solidFill>
                <a:schemeClr val="tx1">
                  <a:lumMod val="50000"/>
                  <a:lumOff val="50000"/>
                </a:schemeClr>
              </a:solidFill>
            </a:rPr>
            <a:t> cell formulas are copied down into all new lines, when additional lines are added</a:t>
          </a:r>
          <a:endParaRPr lang="en-GB" sz="6000" b="1">
            <a:solidFill>
              <a:schemeClr val="tx1">
                <a:lumMod val="50000"/>
                <a:lumOff val="50000"/>
              </a:schemeClr>
            </a:solidFill>
          </a:endParaRPr>
        </a:p>
      </xdr:txBody>
    </xdr:sp>
    <xdr:clientData/>
  </xdr:twoCellAnchor>
  <xdr:twoCellAnchor>
    <xdr:from>
      <xdr:col>1</xdr:col>
      <xdr:colOff>51956</xdr:colOff>
      <xdr:row>0</xdr:row>
      <xdr:rowOff>34636</xdr:rowOff>
    </xdr:from>
    <xdr:to>
      <xdr:col>2</xdr:col>
      <xdr:colOff>825955</xdr:colOff>
      <xdr:row>3</xdr:row>
      <xdr:rowOff>97724</xdr:rowOff>
    </xdr:to>
    <xdr:pic>
      <xdr:nvPicPr>
        <xdr:cNvPr id="5" name="Picture 4" descr="DH.JPG"/>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94411" y="34636"/>
          <a:ext cx="1016453" cy="530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34638</xdr:colOff>
      <xdr:row>0</xdr:row>
      <xdr:rowOff>17325</xdr:rowOff>
    </xdr:from>
    <xdr:to>
      <xdr:col>14</xdr:col>
      <xdr:colOff>808637</xdr:colOff>
      <xdr:row>3</xdr:row>
      <xdr:rowOff>80413</xdr:rowOff>
    </xdr:to>
    <xdr:pic>
      <xdr:nvPicPr>
        <xdr:cNvPr id="9" name="Picture 8" descr="DH.JPG"/>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8201411" y="17325"/>
          <a:ext cx="1016453" cy="530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24</xdr:col>
      <xdr:colOff>17321</xdr:colOff>
      <xdr:row>0</xdr:row>
      <xdr:rowOff>17323</xdr:rowOff>
    </xdr:from>
    <xdr:to>
      <xdr:col>25</xdr:col>
      <xdr:colOff>791319</xdr:colOff>
      <xdr:row>3</xdr:row>
      <xdr:rowOff>80411</xdr:rowOff>
    </xdr:to>
    <xdr:pic>
      <xdr:nvPicPr>
        <xdr:cNvPr id="10" name="Picture 9" descr="DH.JPG"/>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32991139" y="17323"/>
          <a:ext cx="1016453" cy="530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DATA-PM\ALLIED\EPOR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ATA-PM\BEEF\GEORGE\GEORGE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L Codes - Suppliers"/>
      <sheetName val="EPOR - 11 May 97"/>
      <sheetName val="MATSUM"/>
      <sheetName val="a"/>
      <sheetName val="b"/>
      <sheetName val="c"/>
      <sheetName val="d"/>
      <sheetName val="e"/>
      <sheetName val="f"/>
      <sheetName val="g"/>
      <sheetName val="h"/>
      <sheetName val="i"/>
      <sheetName val="j"/>
      <sheetName val="k"/>
      <sheetName val="l"/>
      <sheetName val="m"/>
      <sheetName val="n"/>
      <sheetName val="o"/>
      <sheetName val="p"/>
      <sheetName val="q"/>
      <sheetName val="r"/>
      <sheetName val="s"/>
      <sheetName val="t"/>
      <sheetName val="u"/>
      <sheetName val="v"/>
      <sheetName val="w"/>
      <sheetName val="x"/>
      <sheetName val="y"/>
      <sheetName val="z"/>
      <sheetName val="aa"/>
      <sheetName val="bb"/>
      <sheetName val="cc"/>
      <sheetName val="dd"/>
      <sheetName val="ee"/>
      <sheetName val="ff"/>
      <sheetName val="gg"/>
      <sheetName val="hh"/>
      <sheetName val="ii"/>
      <sheetName val="jj"/>
      <sheetName val="kk"/>
      <sheetName val="ll"/>
      <sheetName val="mm"/>
      <sheetName val="nn"/>
      <sheetName val="oo"/>
      <sheetName val="pp"/>
      <sheetName val="qq"/>
      <sheetName val="rr"/>
      <sheetName val="ss"/>
      <sheetName val="tt"/>
      <sheetName val="uu"/>
      <sheetName val="vv"/>
      <sheetName val="ww"/>
      <sheetName val="xx"/>
      <sheetName val="yy"/>
      <sheetName val="zz"/>
      <sheetName val="Sheet3 (3)"/>
      <sheetName val="Sheet3 (4)"/>
      <sheetName val="Sheet3 (5)"/>
      <sheetName val="Sheet3 (6)"/>
      <sheetName val="Sheet3 (7)"/>
      <sheetName val="Sheet3 (8)"/>
      <sheetName val="Sheet3 (9)"/>
      <sheetName val="Sheet3 (10)"/>
      <sheetName val="Sheet3 (11)"/>
      <sheetName val="Sheet3 (12)"/>
      <sheetName val="Sheet3 (13)"/>
      <sheetName val="Sheet3 (14)"/>
      <sheetName val="Sheet3 (15)"/>
      <sheetName val="Sheet3 (16)"/>
      <sheetName val="Sheet3 (17)"/>
      <sheetName val="Month Summary"/>
    </sheetNames>
    <sheetDataSet>
      <sheetData sheetId="0">
        <row r="2">
          <cell r="C2" t="str">
            <v>A &amp; D LOCK &amp; KEY CO</v>
          </cell>
        </row>
        <row r="9">
          <cell r="C9" t="str">
            <v>ADT SECURITY SYSTEMS</v>
          </cell>
        </row>
        <row r="18">
          <cell r="C18" t="str">
            <v>ASHLEIGH ENGINEERING</v>
          </cell>
        </row>
        <row r="27">
          <cell r="C27" t="str">
            <v>ANDREWS ELECTRICAL</v>
          </cell>
        </row>
        <row r="39">
          <cell r="C39" t="str">
            <v>AUTOBAR BEVERAGE SYSTEMS</v>
          </cell>
        </row>
        <row r="44">
          <cell r="C44" t="str">
            <v>BERMAR [INTERNATIONAL] LIMITED</v>
          </cell>
        </row>
        <row r="47">
          <cell r="C47" t="str">
            <v>BLMS LIMITED</v>
          </cell>
        </row>
        <row r="56">
          <cell r="C56" t="str">
            <v>CALDERDALE CARPET</v>
          </cell>
        </row>
        <row r="62">
          <cell r="C62" t="str">
            <v>CATERING DESIGN SERVICES LTD</v>
          </cell>
        </row>
        <row r="117">
          <cell r="C117" t="str">
            <v>CLENAGLASS ELECTRIC</v>
          </cell>
        </row>
        <row r="125">
          <cell r="C125" t="str">
            <v>GEOFFREY COLETT ASSOCIATES</v>
          </cell>
        </row>
        <row r="128">
          <cell r="C128" t="str">
            <v>D COLEMAN GARDENING SERVICES</v>
          </cell>
        </row>
        <row r="135">
          <cell r="C135" t="str">
            <v>COMET GROUP</v>
          </cell>
        </row>
        <row r="144">
          <cell r="C144" t="str">
            <v>COMPASS ENERGY</v>
          </cell>
        </row>
        <row r="148">
          <cell r="C148" t="str">
            <v>CONSORT REFRIG. &amp; AIR CONDITIO</v>
          </cell>
        </row>
        <row r="156">
          <cell r="C156" t="str">
            <v>COSALT</v>
          </cell>
        </row>
        <row r="159">
          <cell r="C159" t="str">
            <v>COUNTRY SEAT</v>
          </cell>
        </row>
        <row r="163">
          <cell r="C163" t="str">
            <v>COUNTRYWIDE GROUNDS MAINTENANCE</v>
          </cell>
        </row>
        <row r="166">
          <cell r="C166" t="str">
            <v>DINE O QUICK</v>
          </cell>
        </row>
        <row r="169">
          <cell r="C169" t="str">
            <v>EDGE &amp; ELLISON SOLICITORS</v>
          </cell>
        </row>
        <row r="174">
          <cell r="C174" t="str">
            <v>EXCELSIOR LIFTS</v>
          </cell>
        </row>
        <row r="177">
          <cell r="C177" t="str">
            <v>GASKELL CARPETS</v>
          </cell>
        </row>
        <row r="180">
          <cell r="C180" t="str">
            <v>G H FLOORING &amp; INTERIORS</v>
          </cell>
        </row>
        <row r="188">
          <cell r="C188" t="str">
            <v>HAGS PLAY</v>
          </cell>
        </row>
        <row r="194">
          <cell r="C194" t="str">
            <v>HOCKEN SOUND LTD</v>
          </cell>
        </row>
        <row r="198">
          <cell r="C198" t="str">
            <v>HOLDEN &amp; LEE</v>
          </cell>
        </row>
        <row r="201">
          <cell r="C201" t="str">
            <v>HOPE ADVENTURE PLAY</v>
          </cell>
        </row>
        <row r="208">
          <cell r="C208" t="str">
            <v>ICL</v>
          </cell>
        </row>
        <row r="213">
          <cell r="C213" t="str">
            <v>IMAGE LIGHTING &amp; DESIGN</v>
          </cell>
        </row>
        <row r="217">
          <cell r="C217" t="str">
            <v>IMI CORNELIUS</v>
          </cell>
        </row>
        <row r="240">
          <cell r="C240" t="str">
            <v>JACKSON DOHERTY PARTNERSHIP</v>
          </cell>
        </row>
        <row r="243">
          <cell r="C243" t="str">
            <v>JANES FINE ARTS</v>
          </cell>
        </row>
        <row r="246">
          <cell r="C246" t="str">
            <v>ALAN JOHNSTON PARTNERSHIP</v>
          </cell>
        </row>
        <row r="249">
          <cell r="C249" t="str">
            <v>KEEPERSCREST</v>
          </cell>
        </row>
        <row r="261">
          <cell r="C261" t="str">
            <v>KIDDIE THORN FIRE PROTECTION</v>
          </cell>
        </row>
        <row r="264">
          <cell r="C264" t="str">
            <v>LLOYD CATERING EQUIPMENT</v>
          </cell>
        </row>
        <row r="323">
          <cell r="C323" t="str">
            <v>LLOYD MORGAN DESIGN ASSOCIATES</v>
          </cell>
        </row>
        <row r="326">
          <cell r="C326" t="str">
            <v>LUCAS SERVICE UK</v>
          </cell>
        </row>
        <row r="333">
          <cell r="C333" t="str">
            <v>MADDOCKS SHELLEY PARTNERSHIP</v>
          </cell>
        </row>
        <row r="336">
          <cell r="C336" t="str">
            <v>MICROWAVE MARKETING</v>
          </cell>
        </row>
        <row r="340">
          <cell r="C340" t="str">
            <v>MOTHERCARE</v>
          </cell>
        </row>
        <row r="343">
          <cell r="C343" t="str">
            <v>NEWCASTLE UNDER LYME BOROUGH COUNCIL</v>
          </cell>
        </row>
        <row r="347">
          <cell r="C347" t="str">
            <v>PEMBROOK DESIGN</v>
          </cell>
        </row>
        <row r="351">
          <cell r="C351" t="str">
            <v>PERSONNEL HYGIENE SERVICES</v>
          </cell>
        </row>
        <row r="360">
          <cell r="C360" t="str">
            <v>PHOENIX CONTRACTS</v>
          </cell>
        </row>
        <row r="363">
          <cell r="C363" t="str">
            <v>PLATT WHITE PARTNERSHIP</v>
          </cell>
        </row>
        <row r="375">
          <cell r="C375" t="str">
            <v>ROTALUX INTERNATIONAL</v>
          </cell>
        </row>
        <row r="378">
          <cell r="C378" t="str">
            <v>SABIH NASHAT CONTRACTS</v>
          </cell>
        </row>
        <row r="381">
          <cell r="C381" t="str">
            <v>STAFFORD BOROUGH COUNCIL</v>
          </cell>
        </row>
        <row r="385">
          <cell r="C385" t="str">
            <v>STORER REFRIGERATION &amp; CATERING</v>
          </cell>
        </row>
        <row r="389">
          <cell r="C389" t="str">
            <v>SWAN HATTERSLEY</v>
          </cell>
        </row>
        <row r="393">
          <cell r="C393" t="str">
            <v>TARGET FURNITURE</v>
          </cell>
        </row>
        <row r="397">
          <cell r="C397" t="str">
            <v>TELECTRONICS</v>
          </cell>
        </row>
        <row r="405">
          <cell r="C405" t="str">
            <v>GEOFF TILL ELECTRICAL CONTRACTORS</v>
          </cell>
        </row>
        <row r="412">
          <cell r="C412" t="str">
            <v>TOTAL REFRIGERATION</v>
          </cell>
        </row>
        <row r="415">
          <cell r="C415" t="str">
            <v>M M &amp; G M WEAVER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1 - A"/>
      <sheetName val="Extra Contract Drawings"/>
      <sheetName val="Project 1"/>
      <sheetName val="Analysis 3"/>
      <sheetName val="Analysis 2"/>
      <sheetName val="Summary 2"/>
      <sheetName val="Budget 2"/>
      <sheetName val="Programme"/>
      <sheetName val="Questions"/>
      <sheetName val="MATSUM"/>
      <sheetName val="a"/>
      <sheetName val="b"/>
      <sheetName val="c"/>
      <sheetName val="d"/>
      <sheetName val="e"/>
      <sheetName val="f"/>
      <sheetName val="g"/>
      <sheetName val="h"/>
      <sheetName val="i"/>
      <sheetName val="j"/>
      <sheetName val="k"/>
      <sheetName val="l"/>
      <sheetName val="m"/>
      <sheetName val="n"/>
      <sheetName val="o"/>
      <sheetName val="p"/>
      <sheetName val="q"/>
      <sheetName val="r"/>
      <sheetName val="s"/>
      <sheetName val="t"/>
      <sheetName val="u"/>
      <sheetName val="v"/>
      <sheetName val="w"/>
      <sheetName val="x"/>
      <sheetName val="y"/>
      <sheetName val="z"/>
      <sheetName val="aa"/>
      <sheetName val="bb"/>
      <sheetName val="cc"/>
      <sheetName val="dd"/>
      <sheetName val="ee"/>
      <sheetName val="ff"/>
      <sheetName val="gg"/>
      <sheetName val="hh"/>
      <sheetName val="ii"/>
      <sheetName val="jj"/>
      <sheetName val="kk"/>
      <sheetName val="ll"/>
      <sheetName val="mm"/>
      <sheetName val="nn"/>
      <sheetName val="oo"/>
      <sheetName val="pp"/>
      <sheetName val="qq"/>
      <sheetName val="rr"/>
      <sheetName val="ss"/>
      <sheetName val="tt"/>
      <sheetName val="uu"/>
      <sheetName val="vv"/>
      <sheetName val="ww"/>
      <sheetName val="xx"/>
      <sheetName val="yy"/>
      <sheetName val="zz"/>
      <sheetName val="Sheet3 (3)"/>
      <sheetName val="Sheet3 (4)"/>
      <sheetName val="Sheet3 (5)"/>
      <sheetName val="Sheet3 (6)"/>
      <sheetName val="Sheet3 (7)"/>
      <sheetName val="Sheet3 (8)"/>
      <sheetName val="Sheet3 (9)"/>
      <sheetName val="Sheet3 (10)"/>
      <sheetName val="Sheet3 (11)"/>
      <sheetName val="Sheet3 (12)"/>
      <sheetName val="Sheet3 (13)"/>
      <sheetName val="Sheet3 (14)"/>
      <sheetName val="Sheet3 (15)"/>
      <sheetName val="Sheet3 (16)"/>
      <sheetName val="Sheet3 (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Z330"/>
  <sheetViews>
    <sheetView zoomScale="70" zoomScaleNormal="70" workbookViewId="0">
      <selection activeCell="N8" sqref="N7:N8"/>
    </sheetView>
  </sheetViews>
  <sheetFormatPr defaultRowHeight="12.75"/>
  <cols>
    <col min="1" max="2" width="3.7109375" style="1" customWidth="1"/>
    <col min="3" max="3" width="8.7109375" style="1" customWidth="1"/>
    <col min="4" max="4" width="25.7109375" style="1" customWidth="1"/>
    <col min="5" max="5" width="50.7109375" style="1" customWidth="1"/>
    <col min="6" max="6" width="3.7109375" style="1" customWidth="1"/>
    <col min="7" max="7" width="40.7109375" style="1" customWidth="1"/>
    <col min="8" max="8" width="25.7109375" style="12" customWidth="1"/>
    <col min="9" max="9" width="3.7109375" style="1" customWidth="1"/>
    <col min="10" max="78" width="9.140625" style="16"/>
    <col min="79" max="16384" width="9.140625" style="1"/>
  </cols>
  <sheetData>
    <row r="1" spans="1:11">
      <c r="A1" s="16"/>
      <c r="B1" s="16"/>
      <c r="C1" s="16"/>
      <c r="D1" s="16"/>
      <c r="E1" s="16"/>
      <c r="F1" s="16"/>
      <c r="G1" s="16"/>
      <c r="H1" s="18"/>
      <c r="I1" s="16"/>
    </row>
    <row r="2" spans="1:11">
      <c r="A2" s="16"/>
      <c r="B2" s="16"/>
      <c r="C2" s="16"/>
      <c r="D2" s="16"/>
      <c r="E2" s="16"/>
      <c r="F2" s="16"/>
      <c r="G2" s="16"/>
      <c r="H2" s="18"/>
      <c r="I2" s="16"/>
    </row>
    <row r="3" spans="1:11">
      <c r="A3" s="16"/>
      <c r="B3" s="16"/>
      <c r="C3" s="16"/>
      <c r="D3" s="16"/>
      <c r="E3" s="16"/>
      <c r="F3" s="16"/>
      <c r="G3" s="16"/>
      <c r="H3" s="18"/>
      <c r="I3" s="16"/>
    </row>
    <row r="4" spans="1:11">
      <c r="A4" s="16"/>
      <c r="B4" s="16"/>
      <c r="C4" s="16"/>
      <c r="D4" s="16"/>
      <c r="E4" s="16"/>
      <c r="F4" s="16"/>
      <c r="G4" s="16"/>
      <c r="H4" s="18"/>
      <c r="I4" s="16"/>
    </row>
    <row r="5" spans="1:11" ht="15" customHeight="1">
      <c r="A5" s="16"/>
      <c r="B5" s="104"/>
      <c r="C5" s="24"/>
      <c r="D5" s="19"/>
      <c r="E5" s="105"/>
      <c r="F5" s="105"/>
      <c r="G5" s="105"/>
      <c r="H5" s="105"/>
      <c r="I5" s="104"/>
    </row>
    <row r="6" spans="1:11" ht="21.95" customHeight="1">
      <c r="A6" s="16"/>
      <c r="B6" s="104"/>
      <c r="C6" s="24"/>
      <c r="D6" s="19"/>
      <c r="E6" s="23"/>
      <c r="F6" s="23"/>
      <c r="G6" s="106"/>
      <c r="H6" s="106"/>
      <c r="I6" s="104"/>
    </row>
    <row r="7" spans="1:11" ht="21.95" customHeight="1">
      <c r="A7" s="16"/>
      <c r="B7" s="104"/>
      <c r="C7" s="90" t="s">
        <v>120</v>
      </c>
      <c r="D7" s="19"/>
      <c r="E7" s="23"/>
      <c r="F7" s="23"/>
      <c r="G7" s="106"/>
      <c r="H7" s="106"/>
      <c r="I7" s="104"/>
    </row>
    <row r="8" spans="1:11" ht="21.95" customHeight="1">
      <c r="A8" s="16"/>
      <c r="B8" s="104"/>
      <c r="C8" s="24"/>
      <c r="D8" s="19"/>
      <c r="E8" s="23"/>
      <c r="F8" s="23"/>
      <c r="G8" s="106"/>
      <c r="H8" s="106"/>
      <c r="I8" s="104"/>
    </row>
    <row r="9" spans="1:11" ht="21.95" customHeight="1">
      <c r="A9" s="16"/>
      <c r="B9" s="104"/>
      <c r="C9" s="24"/>
      <c r="D9" s="19"/>
      <c r="E9" s="105"/>
      <c r="F9" s="105"/>
      <c r="G9" s="105"/>
      <c r="H9" s="105"/>
      <c r="I9" s="104"/>
    </row>
    <row r="10" spans="1:11" ht="20.100000000000001" customHeight="1">
      <c r="A10" s="16"/>
      <c r="B10" s="104"/>
      <c r="C10" s="107" t="s">
        <v>28</v>
      </c>
      <c r="D10" s="107"/>
      <c r="E10" s="107"/>
      <c r="F10" s="107"/>
      <c r="G10" s="107"/>
      <c r="H10" s="107"/>
      <c r="I10" s="104"/>
    </row>
    <row r="11" spans="1:11" ht="15" customHeight="1">
      <c r="A11" s="16"/>
      <c r="B11" s="104"/>
      <c r="C11" s="24"/>
      <c r="D11" s="19"/>
      <c r="E11" s="26"/>
      <c r="F11" s="31"/>
      <c r="G11" s="26"/>
      <c r="H11" s="26"/>
      <c r="I11" s="104"/>
      <c r="J11" s="17"/>
      <c r="K11" s="17"/>
    </row>
    <row r="12" spans="1:11" ht="24.95" customHeight="1">
      <c r="A12" s="16"/>
      <c r="B12" s="104"/>
      <c r="C12" s="108" t="s">
        <v>27</v>
      </c>
      <c r="D12" s="109"/>
      <c r="E12" s="71"/>
      <c r="F12" s="72"/>
      <c r="G12" s="73"/>
      <c r="H12" s="74"/>
      <c r="I12" s="104"/>
    </row>
    <row r="13" spans="1:11" ht="24.95" customHeight="1">
      <c r="A13" s="16"/>
      <c r="B13" s="104"/>
      <c r="C13" s="108" t="s">
        <v>0</v>
      </c>
      <c r="D13" s="109"/>
      <c r="E13" s="71"/>
      <c r="F13" s="72"/>
      <c r="G13" s="73"/>
      <c r="H13" s="74"/>
      <c r="I13" s="104"/>
    </row>
    <row r="14" spans="1:11" ht="15" customHeight="1">
      <c r="A14" s="16"/>
      <c r="B14" s="104"/>
      <c r="C14" s="65"/>
      <c r="D14" s="22"/>
      <c r="E14" s="37"/>
      <c r="F14" s="37"/>
      <c r="G14" s="36"/>
      <c r="H14" s="36"/>
      <c r="I14" s="104"/>
    </row>
    <row r="15" spans="1:11" ht="20.100000000000001" customHeight="1">
      <c r="A15" s="16"/>
      <c r="B15" s="104"/>
      <c r="C15" s="110" t="s">
        <v>2</v>
      </c>
      <c r="D15" s="111"/>
      <c r="E15" s="75"/>
      <c r="F15" s="76"/>
      <c r="G15" s="73"/>
      <c r="H15" s="74"/>
      <c r="I15" s="104"/>
    </row>
    <row r="16" spans="1:11" ht="20.100000000000001" customHeight="1">
      <c r="A16" s="16"/>
      <c r="B16" s="104"/>
      <c r="C16" s="110" t="s">
        <v>3</v>
      </c>
      <c r="D16" s="111"/>
      <c r="E16" s="75"/>
      <c r="F16" s="76"/>
      <c r="G16" s="73"/>
      <c r="H16" s="74"/>
      <c r="I16" s="104"/>
    </row>
    <row r="17" spans="1:11" ht="20.100000000000001" customHeight="1">
      <c r="A17" s="16"/>
      <c r="B17" s="104"/>
      <c r="C17" s="110" t="s">
        <v>19</v>
      </c>
      <c r="D17" s="111"/>
      <c r="E17" s="75"/>
      <c r="F17" s="76"/>
      <c r="G17" s="73"/>
      <c r="H17" s="74"/>
      <c r="I17" s="104"/>
    </row>
    <row r="18" spans="1:11" ht="20.100000000000001" customHeight="1">
      <c r="A18" s="16"/>
      <c r="B18" s="104"/>
      <c r="C18" s="110" t="s">
        <v>20</v>
      </c>
      <c r="D18" s="112"/>
      <c r="E18" s="70"/>
      <c r="F18" s="41"/>
      <c r="G18" s="91" t="s">
        <v>121</v>
      </c>
      <c r="H18" s="77"/>
      <c r="I18" s="104"/>
    </row>
    <row r="19" spans="1:11" ht="15" customHeight="1">
      <c r="A19" s="16"/>
      <c r="B19" s="104"/>
      <c r="C19" s="24"/>
      <c r="D19" s="19"/>
      <c r="E19" s="26"/>
      <c r="F19" s="31"/>
      <c r="G19" s="26"/>
      <c r="H19" s="26"/>
      <c r="I19" s="104"/>
      <c r="J19" s="17"/>
      <c r="K19" s="17"/>
    </row>
    <row r="20" spans="1:11" ht="20.100000000000001" customHeight="1">
      <c r="A20" s="16"/>
      <c r="B20" s="104"/>
      <c r="C20" s="107" t="s">
        <v>29</v>
      </c>
      <c r="D20" s="107"/>
      <c r="E20" s="107"/>
      <c r="F20" s="107"/>
      <c r="G20" s="107"/>
      <c r="H20" s="107"/>
      <c r="I20" s="104"/>
    </row>
    <row r="21" spans="1:11" ht="15" customHeight="1">
      <c r="A21" s="16"/>
      <c r="B21" s="104"/>
      <c r="C21" s="24"/>
      <c r="D21" s="19"/>
      <c r="E21" s="26"/>
      <c r="F21" s="31"/>
      <c r="G21" s="26"/>
      <c r="H21" s="26"/>
      <c r="I21" s="104"/>
      <c r="J21" s="17"/>
      <c r="K21" s="17"/>
    </row>
    <row r="22" spans="1:11" ht="24.95" customHeight="1">
      <c r="A22" s="16"/>
      <c r="B22" s="104"/>
      <c r="C22" s="80" t="s">
        <v>65</v>
      </c>
      <c r="D22" s="85" t="s">
        <v>59</v>
      </c>
      <c r="E22" s="84"/>
      <c r="F22" s="84"/>
      <c r="G22" s="84"/>
      <c r="H22" s="84"/>
      <c r="I22" s="104"/>
      <c r="J22" s="17"/>
      <c r="K22" s="17"/>
    </row>
    <row r="23" spans="1:11" ht="15" customHeight="1">
      <c r="A23" s="16"/>
      <c r="B23" s="104"/>
      <c r="C23" s="24"/>
      <c r="D23" s="24"/>
      <c r="E23" s="31"/>
      <c r="F23" s="31"/>
      <c r="G23" s="31"/>
      <c r="H23" s="31"/>
      <c r="I23" s="104"/>
      <c r="J23" s="17"/>
      <c r="K23" s="17"/>
    </row>
    <row r="24" spans="1:11" ht="24.95" customHeight="1">
      <c r="A24" s="16"/>
      <c r="B24" s="104"/>
      <c r="C24" s="79">
        <v>1.1000000000000001</v>
      </c>
      <c r="D24" s="41" t="s">
        <v>58</v>
      </c>
      <c r="E24" s="60"/>
      <c r="F24" s="60"/>
      <c r="G24" s="67"/>
      <c r="H24" s="32"/>
      <c r="I24" s="104"/>
      <c r="J24" s="17"/>
      <c r="K24" s="17"/>
    </row>
    <row r="25" spans="1:11" ht="9.9499999999999993" customHeight="1">
      <c r="A25" s="16"/>
      <c r="B25" s="104"/>
      <c r="C25" s="79"/>
      <c r="D25" s="41"/>
      <c r="E25" s="60"/>
      <c r="F25" s="60"/>
      <c r="G25" s="67"/>
      <c r="H25" s="32"/>
      <c r="I25" s="104"/>
      <c r="J25" s="17"/>
      <c r="K25" s="17"/>
    </row>
    <row r="26" spans="1:11" ht="24.95" customHeight="1">
      <c r="A26" s="16"/>
      <c r="B26" s="104"/>
      <c r="C26" s="79">
        <v>1.2</v>
      </c>
      <c r="D26" s="41" t="s">
        <v>51</v>
      </c>
      <c r="E26" s="41"/>
      <c r="F26" s="41"/>
      <c r="G26" s="32"/>
      <c r="H26" s="32"/>
      <c r="I26" s="104"/>
      <c r="J26" s="17"/>
      <c r="K26" s="17"/>
    </row>
    <row r="27" spans="1:11" ht="24.95" customHeight="1">
      <c r="A27" s="16"/>
      <c r="B27" s="104"/>
      <c r="C27" s="79"/>
      <c r="D27" s="41"/>
      <c r="E27" s="41"/>
      <c r="F27" s="41"/>
      <c r="G27" s="32"/>
      <c r="H27" s="32"/>
      <c r="I27" s="104"/>
      <c r="J27" s="17"/>
      <c r="K27" s="17"/>
    </row>
    <row r="28" spans="1:11" ht="24.95" customHeight="1">
      <c r="A28" s="16"/>
      <c r="B28" s="104"/>
      <c r="C28" s="80" t="s">
        <v>64</v>
      </c>
      <c r="D28" s="81" t="s">
        <v>60</v>
      </c>
      <c r="E28" s="82"/>
      <c r="F28" s="82"/>
      <c r="G28" s="83"/>
      <c r="H28" s="83"/>
      <c r="I28" s="104"/>
      <c r="J28" s="17"/>
      <c r="K28" s="17"/>
    </row>
    <row r="29" spans="1:11" ht="9.9499999999999993" customHeight="1">
      <c r="A29" s="16"/>
      <c r="B29" s="104"/>
      <c r="C29" s="79"/>
      <c r="D29" s="41"/>
      <c r="E29" s="41"/>
      <c r="F29" s="41"/>
      <c r="G29" s="32"/>
      <c r="H29" s="32"/>
      <c r="I29" s="104"/>
      <c r="J29" s="17"/>
      <c r="K29" s="17"/>
    </row>
    <row r="30" spans="1:11" ht="24.95" customHeight="1">
      <c r="A30" s="16"/>
      <c r="B30" s="104"/>
      <c r="C30" s="79">
        <v>2.1</v>
      </c>
      <c r="D30" s="41" t="s">
        <v>52</v>
      </c>
      <c r="E30" s="41"/>
      <c r="F30" s="41"/>
      <c r="G30" s="32"/>
      <c r="H30" s="32"/>
      <c r="I30" s="104"/>
      <c r="J30" s="17"/>
      <c r="K30" s="17"/>
    </row>
    <row r="31" spans="1:11" ht="24.95" customHeight="1">
      <c r="A31" s="16"/>
      <c r="B31" s="104"/>
      <c r="C31" s="65"/>
      <c r="D31" s="41" t="s">
        <v>53</v>
      </c>
      <c r="E31" s="34"/>
      <c r="F31" s="34"/>
      <c r="G31" s="33"/>
      <c r="H31" s="33"/>
      <c r="I31" s="104"/>
      <c r="J31" s="17"/>
      <c r="K31" s="17"/>
    </row>
    <row r="32" spans="1:11" ht="24.95" customHeight="1">
      <c r="A32" s="16"/>
      <c r="B32" s="104"/>
      <c r="C32" s="65"/>
      <c r="D32" s="41" t="s">
        <v>122</v>
      </c>
      <c r="E32" s="41"/>
      <c r="F32" s="41"/>
      <c r="G32" s="32"/>
      <c r="H32" s="32"/>
      <c r="I32" s="104"/>
      <c r="J32" s="17"/>
      <c r="K32" s="17"/>
    </row>
    <row r="33" spans="1:11" ht="9.9499999999999993" customHeight="1">
      <c r="A33" s="16"/>
      <c r="B33" s="104"/>
      <c r="C33" s="65"/>
      <c r="D33" s="41"/>
      <c r="E33" s="41"/>
      <c r="F33" s="41"/>
      <c r="G33" s="32"/>
      <c r="H33" s="32"/>
      <c r="I33" s="104"/>
      <c r="J33" s="17"/>
      <c r="K33" s="17"/>
    </row>
    <row r="34" spans="1:11" ht="24.95" customHeight="1">
      <c r="A34" s="16"/>
      <c r="B34" s="104"/>
      <c r="C34" s="79">
        <v>2.2000000000000002</v>
      </c>
      <c r="D34" s="41" t="s">
        <v>54</v>
      </c>
      <c r="E34" s="41"/>
      <c r="F34" s="41"/>
      <c r="G34" s="32"/>
      <c r="H34" s="32"/>
      <c r="I34" s="104"/>
      <c r="J34" s="17"/>
      <c r="K34" s="17"/>
    </row>
    <row r="35" spans="1:11" ht="24.95" customHeight="1">
      <c r="A35" s="16"/>
      <c r="B35" s="104"/>
      <c r="C35" s="65"/>
      <c r="D35" s="41" t="s">
        <v>55</v>
      </c>
      <c r="E35" s="41"/>
      <c r="F35" s="41"/>
      <c r="G35" s="32"/>
      <c r="H35" s="32"/>
      <c r="I35" s="104"/>
      <c r="J35" s="17"/>
      <c r="K35" s="17"/>
    </row>
    <row r="36" spans="1:11" ht="24.95" customHeight="1">
      <c r="A36" s="16"/>
      <c r="B36" s="104"/>
      <c r="C36" s="65"/>
      <c r="D36" s="41" t="s">
        <v>56</v>
      </c>
      <c r="E36" s="41"/>
      <c r="F36" s="41"/>
      <c r="G36" s="32"/>
      <c r="H36" s="32"/>
      <c r="I36" s="104"/>
      <c r="J36" s="17"/>
      <c r="K36" s="17"/>
    </row>
    <row r="37" spans="1:11" ht="9.9499999999999993" customHeight="1">
      <c r="A37" s="16"/>
      <c r="B37" s="104"/>
      <c r="C37" s="65"/>
      <c r="D37" s="68"/>
      <c r="E37" s="41"/>
      <c r="F37" s="41"/>
      <c r="G37" s="32"/>
      <c r="H37" s="32"/>
      <c r="I37" s="104"/>
      <c r="J37" s="17"/>
      <c r="K37" s="17"/>
    </row>
    <row r="38" spans="1:11" ht="24.95" customHeight="1">
      <c r="A38" s="16"/>
      <c r="B38" s="104"/>
      <c r="C38" s="79">
        <v>2.2999999999999998</v>
      </c>
      <c r="D38" s="41" t="s">
        <v>57</v>
      </c>
      <c r="E38" s="41"/>
      <c r="F38" s="41"/>
      <c r="G38" s="32"/>
      <c r="H38" s="32"/>
      <c r="I38" s="104"/>
      <c r="J38" s="17"/>
      <c r="K38" s="17"/>
    </row>
    <row r="39" spans="1:11" ht="9.9499999999999993" customHeight="1">
      <c r="A39" s="16"/>
      <c r="B39" s="104"/>
      <c r="C39" s="66"/>
      <c r="D39" s="41"/>
      <c r="E39" s="41"/>
      <c r="F39" s="41"/>
      <c r="G39" s="32"/>
      <c r="H39" s="32"/>
      <c r="I39" s="104"/>
      <c r="J39" s="17"/>
      <c r="K39" s="17"/>
    </row>
    <row r="40" spans="1:11" ht="24.95" customHeight="1">
      <c r="A40" s="16"/>
      <c r="B40" s="104"/>
      <c r="C40" s="24"/>
      <c r="D40" s="69" t="s">
        <v>61</v>
      </c>
      <c r="E40" s="41"/>
      <c r="F40" s="41"/>
      <c r="G40" s="32"/>
      <c r="H40" s="32"/>
      <c r="I40" s="104"/>
      <c r="J40" s="17"/>
      <c r="K40" s="17"/>
    </row>
    <row r="41" spans="1:11" ht="9.9499999999999993" customHeight="1">
      <c r="A41" s="16"/>
      <c r="B41" s="104"/>
      <c r="C41" s="24"/>
      <c r="D41" s="69"/>
      <c r="E41" s="41"/>
      <c r="F41" s="41"/>
      <c r="G41" s="32"/>
      <c r="H41" s="32"/>
      <c r="I41" s="104"/>
      <c r="J41" s="17"/>
      <c r="K41" s="17"/>
    </row>
    <row r="42" spans="1:11" ht="24.95" customHeight="1">
      <c r="A42" s="16"/>
      <c r="B42" s="104"/>
      <c r="C42" s="24"/>
      <c r="D42" s="69" t="s">
        <v>62</v>
      </c>
      <c r="E42" s="41"/>
      <c r="F42" s="41"/>
      <c r="G42" s="32"/>
      <c r="H42" s="32"/>
      <c r="I42" s="104"/>
      <c r="J42" s="17"/>
      <c r="K42" s="17"/>
    </row>
    <row r="43" spans="1:11" ht="24.95" customHeight="1">
      <c r="A43" s="16"/>
      <c r="B43" s="104"/>
      <c r="C43" s="24"/>
      <c r="D43" s="69" t="s">
        <v>63</v>
      </c>
      <c r="E43" s="41"/>
      <c r="F43" s="41"/>
      <c r="G43" s="32"/>
      <c r="H43" s="32"/>
      <c r="I43" s="104"/>
      <c r="J43" s="17"/>
      <c r="K43" s="17"/>
    </row>
    <row r="44" spans="1:11" ht="24.95" customHeight="1">
      <c r="A44" s="16"/>
      <c r="B44" s="104"/>
      <c r="C44" s="24"/>
      <c r="D44" s="69" t="s">
        <v>84</v>
      </c>
      <c r="E44" s="41"/>
      <c r="F44" s="41"/>
      <c r="G44" s="32"/>
      <c r="H44" s="32"/>
      <c r="I44" s="104"/>
      <c r="J44" s="17"/>
      <c r="K44" s="17"/>
    </row>
    <row r="45" spans="1:11" ht="9.9499999999999993" customHeight="1">
      <c r="A45" s="16"/>
      <c r="B45" s="104"/>
      <c r="C45" s="24"/>
      <c r="D45" s="69"/>
      <c r="E45" s="41"/>
      <c r="F45" s="41"/>
      <c r="G45" s="32"/>
      <c r="H45" s="32"/>
      <c r="I45" s="104"/>
      <c r="J45" s="17"/>
      <c r="K45" s="17"/>
    </row>
    <row r="46" spans="1:11" ht="24.95" customHeight="1">
      <c r="A46" s="16"/>
      <c r="B46" s="104"/>
      <c r="C46" s="24"/>
      <c r="D46" s="69" t="s">
        <v>73</v>
      </c>
      <c r="E46" s="41"/>
      <c r="F46" s="41"/>
      <c r="G46" s="32"/>
      <c r="H46" s="32"/>
      <c r="I46" s="104"/>
      <c r="J46" s="17"/>
      <c r="K46" s="17"/>
    </row>
    <row r="47" spans="1:11" ht="24.95" customHeight="1">
      <c r="A47" s="16"/>
      <c r="B47" s="104"/>
      <c r="C47" s="24"/>
      <c r="D47" s="69" t="s">
        <v>85</v>
      </c>
      <c r="E47" s="41"/>
      <c r="F47" s="41"/>
      <c r="G47" s="32"/>
      <c r="H47" s="32"/>
      <c r="I47" s="104"/>
      <c r="J47" s="17"/>
      <c r="K47" s="17"/>
    </row>
    <row r="48" spans="1:11" ht="9.9499999999999993" customHeight="1">
      <c r="A48" s="16"/>
      <c r="B48" s="104"/>
      <c r="C48" s="24"/>
      <c r="D48" s="69"/>
      <c r="E48" s="41"/>
      <c r="F48" s="41"/>
      <c r="G48" s="32"/>
      <c r="H48" s="32"/>
      <c r="I48" s="104"/>
      <c r="J48" s="17"/>
      <c r="K48" s="17"/>
    </row>
    <row r="49" spans="1:11" ht="24.95" customHeight="1">
      <c r="A49" s="16"/>
      <c r="B49" s="104"/>
      <c r="C49" s="24"/>
      <c r="D49" s="69" t="s">
        <v>74</v>
      </c>
      <c r="E49" s="41"/>
      <c r="F49" s="41"/>
      <c r="G49" s="32"/>
      <c r="H49" s="32"/>
      <c r="I49" s="104"/>
      <c r="J49" s="17"/>
      <c r="K49" s="17"/>
    </row>
    <row r="50" spans="1:11" ht="24.95" customHeight="1">
      <c r="A50" s="16"/>
      <c r="B50" s="104"/>
      <c r="C50" s="24"/>
      <c r="D50" s="69" t="s">
        <v>70</v>
      </c>
      <c r="E50" s="41"/>
      <c r="F50" s="41"/>
      <c r="G50" s="32"/>
      <c r="H50" s="32"/>
      <c r="I50" s="104"/>
      <c r="J50" s="17"/>
      <c r="K50" s="17"/>
    </row>
    <row r="51" spans="1:11" ht="9.9499999999999993" customHeight="1">
      <c r="A51" s="16"/>
      <c r="B51" s="104"/>
      <c r="C51" s="24"/>
      <c r="D51" s="69"/>
      <c r="E51" s="41"/>
      <c r="F51" s="41"/>
      <c r="G51" s="32"/>
      <c r="H51" s="32"/>
      <c r="I51" s="104"/>
      <c r="J51" s="17"/>
      <c r="K51" s="17"/>
    </row>
    <row r="52" spans="1:11" ht="24" customHeight="1">
      <c r="A52" s="16"/>
      <c r="B52" s="104"/>
      <c r="C52" s="93"/>
      <c r="D52" s="69" t="s">
        <v>129</v>
      </c>
      <c r="E52" s="41"/>
      <c r="F52" s="41"/>
      <c r="G52" s="32"/>
      <c r="H52" s="32"/>
      <c r="I52" s="104"/>
      <c r="J52" s="17"/>
      <c r="K52" s="17"/>
    </row>
    <row r="53" spans="1:11" ht="9.9499999999999993" customHeight="1">
      <c r="A53" s="16"/>
      <c r="B53" s="104"/>
      <c r="C53" s="93"/>
      <c r="D53" s="69"/>
      <c r="E53" s="41"/>
      <c r="F53" s="41"/>
      <c r="G53" s="32"/>
      <c r="H53" s="32"/>
      <c r="I53" s="104"/>
      <c r="J53" s="17"/>
      <c r="K53" s="17"/>
    </row>
    <row r="54" spans="1:11" ht="33" customHeight="1">
      <c r="A54" s="16"/>
      <c r="B54" s="104"/>
      <c r="C54" s="24"/>
      <c r="D54" s="113" t="s">
        <v>139</v>
      </c>
      <c r="E54" s="113"/>
      <c r="F54" s="113"/>
      <c r="G54" s="113"/>
      <c r="H54" s="113"/>
      <c r="I54" s="104"/>
      <c r="J54" s="17"/>
      <c r="K54" s="17"/>
    </row>
    <row r="55" spans="1:11" ht="33" customHeight="1">
      <c r="A55" s="16"/>
      <c r="B55" s="104"/>
      <c r="C55" s="94"/>
      <c r="D55" s="99" t="s">
        <v>138</v>
      </c>
      <c r="E55" s="69"/>
      <c r="F55" s="69"/>
      <c r="G55" s="69"/>
      <c r="H55" s="69"/>
      <c r="I55" s="104"/>
      <c r="J55" s="17"/>
      <c r="K55" s="17"/>
    </row>
    <row r="56" spans="1:11" ht="9.9499999999999993" customHeight="1">
      <c r="A56" s="16"/>
      <c r="B56" s="104"/>
      <c r="C56" s="24"/>
      <c r="D56" s="69"/>
      <c r="E56" s="41"/>
      <c r="F56" s="41"/>
      <c r="G56" s="32"/>
      <c r="H56" s="32"/>
      <c r="I56" s="104"/>
      <c r="J56" s="17"/>
      <c r="K56" s="17"/>
    </row>
    <row r="57" spans="1:11" ht="45" customHeight="1">
      <c r="A57" s="16"/>
      <c r="B57" s="104"/>
      <c r="C57" s="89" t="s">
        <v>91</v>
      </c>
      <c r="D57" s="115" t="s">
        <v>90</v>
      </c>
      <c r="E57" s="115"/>
      <c r="F57" s="115"/>
      <c r="G57" s="115"/>
      <c r="H57" s="116"/>
      <c r="I57" s="104"/>
      <c r="J57" s="17"/>
      <c r="K57" s="17"/>
    </row>
    <row r="58" spans="1:11" ht="24.95" customHeight="1">
      <c r="A58" s="16"/>
      <c r="B58" s="104"/>
      <c r="C58" s="24"/>
      <c r="D58" s="68"/>
      <c r="E58" s="41"/>
      <c r="F58" s="41"/>
      <c r="G58" s="32"/>
      <c r="H58" s="32"/>
      <c r="I58" s="104"/>
      <c r="J58" s="17"/>
      <c r="K58" s="17"/>
    </row>
    <row r="59" spans="1:11" ht="24.95" customHeight="1">
      <c r="A59" s="16"/>
      <c r="B59" s="104"/>
      <c r="C59" s="80" t="s">
        <v>66</v>
      </c>
      <c r="D59" s="81" t="s">
        <v>67</v>
      </c>
      <c r="E59" s="82"/>
      <c r="F59" s="82"/>
      <c r="G59" s="83"/>
      <c r="H59" s="83"/>
      <c r="I59" s="104"/>
      <c r="J59" s="17"/>
      <c r="K59" s="17"/>
    </row>
    <row r="60" spans="1:11" ht="9.9499999999999993" customHeight="1">
      <c r="A60" s="16"/>
      <c r="B60" s="104"/>
      <c r="C60" s="24"/>
      <c r="D60" s="68"/>
      <c r="E60" s="41"/>
      <c r="F60" s="41"/>
      <c r="G60" s="32"/>
      <c r="H60" s="32"/>
      <c r="I60" s="104"/>
      <c r="J60" s="17"/>
      <c r="K60" s="17"/>
    </row>
    <row r="61" spans="1:11" ht="24.95" customHeight="1">
      <c r="A61" s="16"/>
      <c r="B61" s="104"/>
      <c r="C61" s="79">
        <v>3.1</v>
      </c>
      <c r="D61" s="41" t="s">
        <v>75</v>
      </c>
      <c r="E61" s="41"/>
      <c r="F61" s="41"/>
      <c r="G61" s="32"/>
      <c r="H61" s="32"/>
      <c r="I61" s="104"/>
      <c r="J61" s="17"/>
      <c r="K61" s="17"/>
    </row>
    <row r="62" spans="1:11" ht="24.95" customHeight="1">
      <c r="A62" s="16"/>
      <c r="B62" s="104"/>
      <c r="C62" s="79"/>
      <c r="D62" s="41" t="s">
        <v>140</v>
      </c>
      <c r="E62" s="41"/>
      <c r="F62" s="41"/>
      <c r="G62" s="32"/>
      <c r="H62" s="32"/>
      <c r="I62" s="104"/>
      <c r="J62" s="17"/>
      <c r="K62" s="17"/>
    </row>
    <row r="63" spans="1:11" ht="9.9499999999999993" customHeight="1">
      <c r="A63" s="16"/>
      <c r="B63" s="104"/>
      <c r="C63" s="79"/>
      <c r="D63" s="41"/>
      <c r="E63" s="41"/>
      <c r="F63" s="41"/>
      <c r="G63" s="32"/>
      <c r="H63" s="32"/>
      <c r="I63" s="104"/>
      <c r="J63" s="17"/>
      <c r="K63" s="17"/>
    </row>
    <row r="64" spans="1:11" ht="24.95" customHeight="1">
      <c r="A64" s="16"/>
      <c r="B64" s="104"/>
      <c r="C64" s="79">
        <v>3.2</v>
      </c>
      <c r="D64" s="41" t="s">
        <v>76</v>
      </c>
      <c r="E64" s="41"/>
      <c r="F64" s="41"/>
      <c r="G64" s="32"/>
      <c r="H64" s="32"/>
      <c r="I64" s="104"/>
      <c r="J64" s="17"/>
      <c r="K64" s="17"/>
    </row>
    <row r="65" spans="1:11" ht="9.9499999999999993" customHeight="1">
      <c r="A65" s="16"/>
      <c r="B65" s="104"/>
      <c r="C65" s="79"/>
      <c r="D65" s="69"/>
      <c r="E65" s="41"/>
      <c r="F65" s="41"/>
      <c r="G65" s="32"/>
      <c r="H65" s="32"/>
      <c r="I65" s="104"/>
      <c r="J65" s="17"/>
      <c r="K65" s="17"/>
    </row>
    <row r="66" spans="1:11" ht="24.95" customHeight="1">
      <c r="A66" s="16"/>
      <c r="B66" s="104"/>
      <c r="C66" s="79"/>
      <c r="D66" s="69" t="s">
        <v>79</v>
      </c>
      <c r="E66" s="41"/>
      <c r="F66" s="41"/>
      <c r="G66" s="32"/>
      <c r="H66" s="32"/>
      <c r="I66" s="104"/>
      <c r="J66" s="17"/>
      <c r="K66" s="17"/>
    </row>
    <row r="67" spans="1:11" ht="9.9499999999999993" customHeight="1">
      <c r="A67" s="16"/>
      <c r="B67" s="104"/>
      <c r="C67" s="79"/>
      <c r="D67" s="69"/>
      <c r="E67" s="41"/>
      <c r="F67" s="41"/>
      <c r="G67" s="32"/>
      <c r="H67" s="32"/>
      <c r="I67" s="104"/>
      <c r="J67" s="17"/>
      <c r="K67" s="17"/>
    </row>
    <row r="68" spans="1:11" ht="24.95" customHeight="1">
      <c r="A68" s="16"/>
      <c r="B68" s="104"/>
      <c r="C68" s="79"/>
      <c r="D68" s="69" t="s">
        <v>80</v>
      </c>
      <c r="E68" s="41"/>
      <c r="F68" s="41"/>
      <c r="G68" s="32"/>
      <c r="H68" s="32"/>
      <c r="I68" s="104"/>
      <c r="J68" s="17"/>
      <c r="K68" s="17"/>
    </row>
    <row r="69" spans="1:11" ht="9.9499999999999993" customHeight="1">
      <c r="A69" s="16"/>
      <c r="B69" s="104"/>
      <c r="C69" s="79"/>
      <c r="D69" s="69"/>
      <c r="E69" s="41"/>
      <c r="F69" s="41"/>
      <c r="G69" s="32"/>
      <c r="H69" s="32"/>
      <c r="I69" s="104"/>
      <c r="J69" s="17"/>
      <c r="K69" s="17"/>
    </row>
    <row r="70" spans="1:11" ht="24.95" customHeight="1">
      <c r="A70" s="16"/>
      <c r="B70" s="104"/>
      <c r="C70" s="79"/>
      <c r="D70" s="69" t="s">
        <v>81</v>
      </c>
      <c r="E70" s="41"/>
      <c r="F70" s="41"/>
      <c r="G70" s="32"/>
      <c r="H70" s="32"/>
      <c r="I70" s="104"/>
      <c r="J70" s="17"/>
      <c r="K70" s="17"/>
    </row>
    <row r="71" spans="1:11" ht="9.9499999999999993" customHeight="1">
      <c r="A71" s="16"/>
      <c r="B71" s="104"/>
      <c r="C71" s="79"/>
      <c r="D71" s="41"/>
      <c r="E71" s="41"/>
      <c r="F71" s="41"/>
      <c r="G71" s="32"/>
      <c r="H71" s="32"/>
      <c r="I71" s="104"/>
      <c r="J71" s="17"/>
      <c r="K71" s="17"/>
    </row>
    <row r="72" spans="1:11" ht="24.95" customHeight="1">
      <c r="A72" s="16"/>
      <c r="B72" s="104"/>
      <c r="C72" s="79">
        <v>3.3</v>
      </c>
      <c r="D72" s="41" t="s">
        <v>123</v>
      </c>
      <c r="E72" s="41"/>
      <c r="F72" s="41"/>
      <c r="G72" s="32"/>
      <c r="H72" s="32"/>
      <c r="I72" s="104"/>
      <c r="J72" s="17"/>
      <c r="K72" s="17"/>
    </row>
    <row r="73" spans="1:11" ht="24.95" customHeight="1">
      <c r="A73" s="16"/>
      <c r="B73" s="104"/>
      <c r="C73" s="79"/>
      <c r="D73" s="41" t="s">
        <v>124</v>
      </c>
      <c r="E73" s="41"/>
      <c r="F73" s="41"/>
      <c r="G73" s="32"/>
      <c r="H73" s="32"/>
      <c r="I73" s="104"/>
      <c r="J73" s="17"/>
      <c r="K73" s="17"/>
    </row>
    <row r="74" spans="1:11" ht="9.9499999999999993" customHeight="1">
      <c r="A74" s="16"/>
      <c r="B74" s="104"/>
      <c r="C74" s="79"/>
      <c r="D74" s="41"/>
      <c r="E74" s="41"/>
      <c r="F74" s="41"/>
      <c r="G74" s="32"/>
      <c r="H74" s="32"/>
      <c r="I74" s="104"/>
      <c r="J74" s="17"/>
      <c r="K74" s="17"/>
    </row>
    <row r="75" spans="1:11" ht="24.95" customHeight="1">
      <c r="A75" s="16"/>
      <c r="B75" s="104"/>
      <c r="C75" s="79">
        <v>3.4</v>
      </c>
      <c r="D75" s="41" t="s">
        <v>78</v>
      </c>
      <c r="E75" s="41"/>
      <c r="F75" s="41"/>
      <c r="G75" s="32"/>
      <c r="H75" s="32"/>
      <c r="I75" s="104"/>
      <c r="J75" s="17"/>
      <c r="K75" s="17"/>
    </row>
    <row r="76" spans="1:11" ht="24.95" customHeight="1">
      <c r="A76" s="16"/>
      <c r="B76" s="104"/>
      <c r="C76" s="79"/>
      <c r="D76" s="69" t="s">
        <v>82</v>
      </c>
      <c r="E76" s="41"/>
      <c r="F76" s="41"/>
      <c r="G76" s="32"/>
      <c r="H76" s="32"/>
      <c r="I76" s="104"/>
      <c r="J76" s="17"/>
      <c r="K76" s="17"/>
    </row>
    <row r="77" spans="1:11" ht="9.9499999999999993" customHeight="1">
      <c r="A77" s="16"/>
      <c r="B77" s="104"/>
      <c r="C77" s="79"/>
      <c r="D77" s="69"/>
      <c r="E77" s="41"/>
      <c r="F77" s="41"/>
      <c r="G77" s="32"/>
      <c r="H77" s="32"/>
      <c r="I77" s="104"/>
      <c r="J77" s="17"/>
      <c r="K77" s="17"/>
    </row>
    <row r="78" spans="1:11" ht="24.95" customHeight="1">
      <c r="A78" s="16"/>
      <c r="B78" s="104"/>
      <c r="C78" s="79"/>
      <c r="D78" s="69" t="s">
        <v>83</v>
      </c>
      <c r="E78" s="41"/>
      <c r="F78" s="41"/>
      <c r="G78" s="32"/>
      <c r="H78" s="32"/>
      <c r="I78" s="104"/>
      <c r="J78" s="17"/>
      <c r="K78" s="17"/>
    </row>
    <row r="79" spans="1:11" ht="24.95" customHeight="1">
      <c r="A79" s="16"/>
      <c r="B79" s="104"/>
      <c r="C79" s="79"/>
      <c r="D79" s="69" t="s">
        <v>141</v>
      </c>
      <c r="E79" s="41"/>
      <c r="F79" s="41"/>
      <c r="G79" s="32"/>
      <c r="H79" s="32"/>
      <c r="I79" s="104"/>
      <c r="J79" s="17"/>
      <c r="K79" s="17"/>
    </row>
    <row r="80" spans="1:11" ht="9.9499999999999993" customHeight="1">
      <c r="A80" s="16"/>
      <c r="B80" s="104"/>
      <c r="C80" s="79"/>
      <c r="D80" s="69"/>
      <c r="E80" s="41"/>
      <c r="F80" s="41"/>
      <c r="G80" s="32"/>
      <c r="H80" s="32"/>
      <c r="I80" s="104"/>
      <c r="J80" s="17"/>
      <c r="K80" s="17"/>
    </row>
    <row r="81" spans="1:11" ht="24.95" customHeight="1">
      <c r="A81" s="16"/>
      <c r="B81" s="104"/>
      <c r="C81" s="79"/>
      <c r="D81" s="69" t="s">
        <v>89</v>
      </c>
      <c r="E81" s="41"/>
      <c r="F81" s="41"/>
      <c r="G81" s="32"/>
      <c r="H81" s="32"/>
      <c r="I81" s="104"/>
      <c r="J81" s="17"/>
      <c r="K81" s="17"/>
    </row>
    <row r="82" spans="1:11" ht="24.95" customHeight="1">
      <c r="A82" s="16"/>
      <c r="B82" s="104"/>
      <c r="C82" s="79"/>
      <c r="D82" s="69" t="s">
        <v>125</v>
      </c>
      <c r="E82" s="41"/>
      <c r="F82" s="41"/>
      <c r="G82" s="32"/>
      <c r="H82" s="32"/>
      <c r="I82" s="104"/>
      <c r="J82" s="17"/>
      <c r="K82" s="17"/>
    </row>
    <row r="83" spans="1:11" ht="9.9499999999999993" customHeight="1">
      <c r="A83" s="16"/>
      <c r="B83" s="104"/>
      <c r="C83" s="79"/>
      <c r="D83" s="69"/>
      <c r="E83" s="41"/>
      <c r="F83" s="41"/>
      <c r="G83" s="32"/>
      <c r="H83" s="32"/>
      <c r="I83" s="104"/>
      <c r="J83" s="17"/>
      <c r="K83" s="17"/>
    </row>
    <row r="84" spans="1:11" ht="45" customHeight="1">
      <c r="A84" s="16"/>
      <c r="B84" s="104"/>
      <c r="C84" s="89" t="s">
        <v>91</v>
      </c>
      <c r="D84" s="115" t="s">
        <v>92</v>
      </c>
      <c r="E84" s="115"/>
      <c r="F84" s="115"/>
      <c r="G84" s="115"/>
      <c r="H84" s="116"/>
      <c r="I84" s="104"/>
      <c r="J84" s="17"/>
      <c r="K84" s="17"/>
    </row>
    <row r="85" spans="1:11" ht="9.9499999999999993" customHeight="1">
      <c r="A85" s="16"/>
      <c r="B85" s="104"/>
      <c r="C85" s="79"/>
      <c r="D85" s="86"/>
      <c r="E85" s="41"/>
      <c r="F85" s="41"/>
      <c r="G85" s="32"/>
      <c r="H85" s="32"/>
      <c r="I85" s="104"/>
      <c r="J85" s="17"/>
      <c r="K85" s="17"/>
    </row>
    <row r="86" spans="1:11" ht="24.95" customHeight="1">
      <c r="A86" s="16"/>
      <c r="B86" s="104"/>
      <c r="C86" s="79"/>
      <c r="D86" s="69" t="s">
        <v>87</v>
      </c>
      <c r="E86" s="41"/>
      <c r="F86" s="41"/>
      <c r="G86" s="32"/>
      <c r="H86" s="32"/>
      <c r="I86" s="104"/>
      <c r="J86" s="17"/>
      <c r="K86" s="17"/>
    </row>
    <row r="87" spans="1:11" ht="24.95" customHeight="1">
      <c r="A87" s="16"/>
      <c r="B87" s="104"/>
      <c r="C87" s="79"/>
      <c r="D87" s="69" t="s">
        <v>86</v>
      </c>
      <c r="E87" s="41"/>
      <c r="F87" s="41"/>
      <c r="G87" s="32"/>
      <c r="H87" s="32"/>
      <c r="I87" s="104"/>
      <c r="J87" s="17"/>
      <c r="K87" s="17"/>
    </row>
    <row r="88" spans="1:11" ht="9.9499999999999993" customHeight="1">
      <c r="A88" s="16"/>
      <c r="B88" s="104"/>
      <c r="C88" s="79"/>
      <c r="D88" s="41"/>
      <c r="E88" s="41"/>
      <c r="F88" s="41"/>
      <c r="G88" s="32"/>
      <c r="H88" s="32"/>
      <c r="I88" s="104"/>
      <c r="J88" s="17"/>
      <c r="K88" s="17"/>
    </row>
    <row r="89" spans="1:11" ht="24.95" customHeight="1">
      <c r="A89" s="16"/>
      <c r="B89" s="104"/>
      <c r="C89" s="79">
        <v>3.4</v>
      </c>
      <c r="D89" s="41" t="s">
        <v>88</v>
      </c>
      <c r="E89" s="41"/>
      <c r="F89" s="41"/>
      <c r="G89" s="32"/>
      <c r="H89" s="32"/>
      <c r="I89" s="104"/>
      <c r="J89" s="17"/>
      <c r="K89" s="17"/>
    </row>
    <row r="90" spans="1:11" ht="9.9499999999999993" customHeight="1">
      <c r="A90" s="16"/>
      <c r="B90" s="104"/>
      <c r="C90" s="79"/>
      <c r="D90" s="41"/>
      <c r="E90" s="41"/>
      <c r="F90" s="41"/>
      <c r="G90" s="32"/>
      <c r="H90" s="32"/>
      <c r="I90" s="104"/>
      <c r="J90" s="17"/>
      <c r="K90" s="17"/>
    </row>
    <row r="91" spans="1:11" ht="45" customHeight="1">
      <c r="A91" s="16"/>
      <c r="B91" s="104"/>
      <c r="C91" s="89" t="s">
        <v>91</v>
      </c>
      <c r="D91" s="115" t="s">
        <v>93</v>
      </c>
      <c r="E91" s="115"/>
      <c r="F91" s="115"/>
      <c r="G91" s="115"/>
      <c r="H91" s="116"/>
      <c r="I91" s="104"/>
      <c r="J91" s="17"/>
      <c r="K91" s="17"/>
    </row>
    <row r="92" spans="1:11" ht="24.95" customHeight="1">
      <c r="A92" s="16"/>
      <c r="B92" s="104"/>
      <c r="C92" s="24"/>
      <c r="D92" s="68"/>
      <c r="E92" s="41"/>
      <c r="F92" s="41"/>
      <c r="G92" s="32"/>
      <c r="H92" s="32"/>
      <c r="I92" s="104"/>
      <c r="J92" s="17"/>
      <c r="K92" s="17"/>
    </row>
    <row r="93" spans="1:11" ht="24.95" customHeight="1">
      <c r="A93" s="16"/>
      <c r="B93" s="104"/>
      <c r="C93" s="80" t="s">
        <v>68</v>
      </c>
      <c r="D93" s="81" t="s">
        <v>69</v>
      </c>
      <c r="E93" s="82"/>
      <c r="F93" s="82"/>
      <c r="G93" s="83"/>
      <c r="H93" s="83"/>
      <c r="I93" s="104"/>
      <c r="J93" s="17"/>
      <c r="K93" s="17"/>
    </row>
    <row r="94" spans="1:11" ht="9.9499999999999993" customHeight="1">
      <c r="A94" s="16"/>
      <c r="B94" s="104"/>
      <c r="C94" s="24"/>
      <c r="D94" s="68"/>
      <c r="E94" s="41"/>
      <c r="F94" s="41"/>
      <c r="G94" s="32"/>
      <c r="H94" s="32"/>
      <c r="I94" s="104"/>
      <c r="J94" s="17"/>
      <c r="K94" s="17"/>
    </row>
    <row r="95" spans="1:11" ht="24.95" customHeight="1">
      <c r="A95" s="16"/>
      <c r="B95" s="104"/>
      <c r="C95" s="79">
        <v>4.0999999999999996</v>
      </c>
      <c r="D95" s="41" t="s">
        <v>94</v>
      </c>
      <c r="E95" s="41"/>
      <c r="F95" s="41"/>
      <c r="G95" s="32"/>
      <c r="H95" s="32"/>
      <c r="I95" s="104"/>
      <c r="J95" s="17"/>
      <c r="K95" s="17"/>
    </row>
    <row r="96" spans="1:11" ht="24.95" customHeight="1">
      <c r="A96" s="16"/>
      <c r="B96" s="104"/>
      <c r="C96" s="79"/>
      <c r="D96" s="41" t="s">
        <v>126</v>
      </c>
      <c r="E96" s="41"/>
      <c r="F96" s="41"/>
      <c r="G96" s="32"/>
      <c r="H96" s="32"/>
      <c r="I96" s="104"/>
      <c r="J96" s="17"/>
      <c r="K96" s="17"/>
    </row>
    <row r="97" spans="1:11" ht="9.9499999999999993" customHeight="1">
      <c r="A97" s="16"/>
      <c r="B97" s="104"/>
      <c r="C97" s="79"/>
      <c r="D97" s="41"/>
      <c r="E97" s="41"/>
      <c r="F97" s="41"/>
      <c r="G97" s="32"/>
      <c r="H97" s="32"/>
      <c r="I97" s="104"/>
      <c r="J97" s="17"/>
      <c r="K97" s="17"/>
    </row>
    <row r="98" spans="1:11" ht="24.95" customHeight="1">
      <c r="A98" s="16"/>
      <c r="B98" s="104"/>
      <c r="C98" s="79">
        <v>4.2</v>
      </c>
      <c r="D98" s="41" t="s">
        <v>106</v>
      </c>
      <c r="E98" s="41"/>
      <c r="F98" s="41"/>
      <c r="G98" s="32"/>
      <c r="H98" s="32"/>
      <c r="I98" s="104"/>
      <c r="J98" s="17"/>
      <c r="K98" s="17"/>
    </row>
    <row r="99" spans="1:11" ht="24.95" customHeight="1">
      <c r="A99" s="16"/>
      <c r="B99" s="104"/>
      <c r="C99" s="79"/>
      <c r="D99" s="69" t="s">
        <v>99</v>
      </c>
      <c r="E99" s="41"/>
      <c r="F99" s="41"/>
      <c r="G99" s="32"/>
      <c r="H99" s="32"/>
      <c r="I99" s="104"/>
      <c r="J99" s="17"/>
      <c r="K99" s="17"/>
    </row>
    <row r="100" spans="1:11" ht="24.95" customHeight="1">
      <c r="A100" s="16"/>
      <c r="B100" s="104"/>
      <c r="C100" s="79"/>
      <c r="D100" s="69" t="s">
        <v>142</v>
      </c>
      <c r="E100" s="41"/>
      <c r="F100" s="41"/>
      <c r="G100" s="32"/>
      <c r="H100" s="32"/>
      <c r="I100" s="104"/>
      <c r="J100" s="17"/>
      <c r="K100" s="17"/>
    </row>
    <row r="101" spans="1:11" ht="24.95" customHeight="1">
      <c r="A101" s="16"/>
      <c r="B101" s="104"/>
      <c r="C101" s="79"/>
      <c r="D101" s="69" t="s">
        <v>100</v>
      </c>
      <c r="E101" s="41"/>
      <c r="F101" s="41"/>
      <c r="G101" s="32"/>
      <c r="H101" s="32"/>
      <c r="I101" s="104"/>
      <c r="J101" s="17"/>
      <c r="K101" s="17"/>
    </row>
    <row r="102" spans="1:11" ht="24.95" customHeight="1">
      <c r="A102" s="16"/>
      <c r="B102" s="104"/>
      <c r="C102" s="79"/>
      <c r="D102" s="69" t="s">
        <v>143</v>
      </c>
      <c r="E102" s="41"/>
      <c r="F102" s="41"/>
      <c r="G102" s="32"/>
      <c r="H102" s="32"/>
      <c r="I102" s="104"/>
      <c r="J102" s="17"/>
      <c r="K102" s="17"/>
    </row>
    <row r="103" spans="1:11" ht="24.95" customHeight="1">
      <c r="A103" s="16"/>
      <c r="B103" s="104"/>
      <c r="C103" s="79"/>
      <c r="D103" s="69" t="s">
        <v>101</v>
      </c>
      <c r="E103" s="41"/>
      <c r="F103" s="41"/>
      <c r="G103" s="32"/>
      <c r="H103" s="32"/>
      <c r="I103" s="104"/>
      <c r="J103" s="17"/>
      <c r="K103" s="17"/>
    </row>
    <row r="104" spans="1:11" ht="24.95" customHeight="1">
      <c r="A104" s="16"/>
      <c r="B104" s="104"/>
      <c r="C104" s="79"/>
      <c r="D104" s="69" t="s">
        <v>102</v>
      </c>
      <c r="E104" s="41"/>
      <c r="F104" s="41"/>
      <c r="G104" s="32"/>
      <c r="H104" s="32"/>
      <c r="I104" s="104"/>
      <c r="J104" s="17"/>
      <c r="K104" s="17"/>
    </row>
    <row r="105" spans="1:11" ht="9.9499999999999993" customHeight="1">
      <c r="A105" s="16"/>
      <c r="B105" s="104"/>
      <c r="C105" s="79"/>
      <c r="D105" s="41"/>
      <c r="E105" s="41"/>
      <c r="F105" s="41"/>
      <c r="G105" s="32"/>
      <c r="H105" s="32"/>
      <c r="I105" s="104"/>
      <c r="J105" s="17"/>
      <c r="K105" s="17"/>
    </row>
    <row r="106" spans="1:11" ht="24.95" customHeight="1">
      <c r="A106" s="16"/>
      <c r="B106" s="104"/>
      <c r="C106" s="79">
        <v>4.3</v>
      </c>
      <c r="D106" s="41" t="s">
        <v>103</v>
      </c>
      <c r="E106" s="41"/>
      <c r="F106" s="41"/>
      <c r="G106" s="32"/>
      <c r="H106" s="32"/>
      <c r="I106" s="104"/>
      <c r="J106" s="17"/>
      <c r="K106" s="17"/>
    </row>
    <row r="107" spans="1:11" ht="24.95" customHeight="1">
      <c r="A107" s="16"/>
      <c r="B107" s="104"/>
      <c r="C107" s="79"/>
      <c r="D107" s="41" t="s">
        <v>104</v>
      </c>
      <c r="E107" s="41"/>
      <c r="F107" s="41"/>
      <c r="G107" s="32"/>
      <c r="H107" s="32"/>
      <c r="I107" s="104"/>
      <c r="J107" s="17"/>
      <c r="K107" s="17"/>
    </row>
    <row r="108" spans="1:11" ht="9.9499999999999993" customHeight="1">
      <c r="A108" s="16"/>
      <c r="B108" s="104"/>
      <c r="C108" s="79"/>
      <c r="D108" s="41"/>
      <c r="E108" s="41"/>
      <c r="F108" s="41"/>
      <c r="G108" s="32"/>
      <c r="H108" s="32"/>
      <c r="I108" s="104"/>
      <c r="J108" s="17"/>
      <c r="K108" s="17"/>
    </row>
    <row r="109" spans="1:11" ht="24.95" customHeight="1">
      <c r="A109" s="16"/>
      <c r="B109" s="104"/>
      <c r="C109" s="79">
        <v>4.4000000000000004</v>
      </c>
      <c r="D109" s="41" t="s">
        <v>105</v>
      </c>
      <c r="E109" s="41"/>
      <c r="F109" s="41"/>
      <c r="G109" s="32"/>
      <c r="H109" s="32"/>
      <c r="I109" s="104"/>
      <c r="J109" s="17"/>
      <c r="K109" s="17"/>
    </row>
    <row r="110" spans="1:11" ht="24.95" customHeight="1">
      <c r="A110" s="16"/>
      <c r="B110" s="104"/>
      <c r="C110" s="79"/>
      <c r="D110" s="69" t="s">
        <v>107</v>
      </c>
      <c r="E110" s="41"/>
      <c r="F110" s="41"/>
      <c r="G110" s="32"/>
      <c r="H110" s="32"/>
      <c r="I110" s="104"/>
      <c r="J110" s="17"/>
      <c r="K110" s="17"/>
    </row>
    <row r="111" spans="1:11" ht="24.95" customHeight="1">
      <c r="A111" s="16"/>
      <c r="B111" s="104"/>
      <c r="C111" s="79"/>
      <c r="D111" s="69" t="s">
        <v>108</v>
      </c>
      <c r="E111" s="41"/>
      <c r="F111" s="41"/>
      <c r="G111" s="32"/>
      <c r="H111" s="32"/>
      <c r="I111" s="104"/>
      <c r="J111" s="17"/>
      <c r="K111" s="17"/>
    </row>
    <row r="112" spans="1:11" ht="24.95" customHeight="1">
      <c r="A112" s="16"/>
      <c r="B112" s="104"/>
      <c r="C112" s="79"/>
      <c r="D112" s="69" t="s">
        <v>109</v>
      </c>
      <c r="E112" s="41"/>
      <c r="F112" s="41"/>
      <c r="G112" s="32"/>
      <c r="H112" s="32"/>
      <c r="I112" s="104"/>
      <c r="J112" s="17"/>
      <c r="K112" s="17"/>
    </row>
    <row r="113" spans="1:11" ht="24.95" customHeight="1">
      <c r="A113" s="16"/>
      <c r="B113" s="104"/>
      <c r="C113" s="79"/>
      <c r="D113" s="41"/>
      <c r="E113" s="41"/>
      <c r="F113" s="41"/>
      <c r="G113" s="32"/>
      <c r="H113" s="32"/>
      <c r="I113" s="104"/>
      <c r="J113" s="17"/>
      <c r="K113" s="17"/>
    </row>
    <row r="114" spans="1:11" ht="24.95" customHeight="1">
      <c r="A114" s="16"/>
      <c r="B114" s="104"/>
      <c r="C114" s="80" t="s">
        <v>71</v>
      </c>
      <c r="D114" s="81" t="s">
        <v>72</v>
      </c>
      <c r="E114" s="82"/>
      <c r="F114" s="82"/>
      <c r="G114" s="83"/>
      <c r="H114" s="83"/>
      <c r="I114" s="104"/>
      <c r="J114" s="17"/>
      <c r="K114" s="17"/>
    </row>
    <row r="115" spans="1:11" ht="9.9499999999999993" customHeight="1">
      <c r="A115" s="16"/>
      <c r="B115" s="104"/>
      <c r="C115" s="24"/>
      <c r="D115" s="68"/>
      <c r="E115" s="41"/>
      <c r="F115" s="41"/>
      <c r="G115" s="32"/>
      <c r="H115" s="32"/>
      <c r="I115" s="104"/>
      <c r="J115" s="17"/>
      <c r="K115" s="17"/>
    </row>
    <row r="116" spans="1:11" ht="24.95" customHeight="1">
      <c r="A116" s="16"/>
      <c r="B116" s="104"/>
      <c r="C116" s="79">
        <v>5.0999999999999996</v>
      </c>
      <c r="D116" s="41" t="s">
        <v>127</v>
      </c>
      <c r="E116" s="41"/>
      <c r="F116" s="41"/>
      <c r="G116" s="32"/>
      <c r="H116" s="32"/>
      <c r="I116" s="104"/>
      <c r="J116" s="17"/>
      <c r="K116" s="17"/>
    </row>
    <row r="117" spans="1:11" ht="9.9499999999999993" customHeight="1">
      <c r="A117" s="16"/>
      <c r="B117" s="104"/>
      <c r="C117" s="79"/>
      <c r="D117" s="41"/>
      <c r="E117" s="41"/>
      <c r="F117" s="41"/>
      <c r="G117" s="32"/>
      <c r="H117" s="32"/>
      <c r="I117" s="104"/>
      <c r="J117" s="17"/>
      <c r="K117" s="17"/>
    </row>
    <row r="118" spans="1:11" ht="24.95" customHeight="1">
      <c r="A118" s="16"/>
      <c r="B118" s="104"/>
      <c r="C118" s="79">
        <v>5.2</v>
      </c>
      <c r="D118" s="41" t="s">
        <v>128</v>
      </c>
      <c r="E118" s="41"/>
      <c r="F118" s="41"/>
      <c r="G118" s="32"/>
      <c r="H118" s="32"/>
      <c r="I118" s="104"/>
      <c r="J118" s="17"/>
      <c r="K118" s="17"/>
    </row>
    <row r="119" spans="1:11" ht="24.95" customHeight="1">
      <c r="A119" s="16"/>
      <c r="B119" s="104"/>
      <c r="C119" s="79"/>
      <c r="D119" s="41"/>
      <c r="E119" s="41"/>
      <c r="F119" s="41"/>
      <c r="G119" s="32"/>
      <c r="H119" s="32"/>
      <c r="I119" s="104"/>
      <c r="J119" s="17"/>
      <c r="K119" s="17"/>
    </row>
    <row r="120" spans="1:11" ht="15" customHeight="1">
      <c r="A120" s="16"/>
      <c r="B120" s="104"/>
      <c r="C120" s="24"/>
      <c r="D120" s="24"/>
      <c r="E120" s="14"/>
      <c r="F120" s="14"/>
      <c r="G120" s="14"/>
      <c r="H120" s="15"/>
      <c r="I120" s="104"/>
    </row>
    <row r="121" spans="1:11" s="16" customFormat="1">
      <c r="H121" s="18"/>
    </row>
    <row r="122" spans="1:11" s="16" customFormat="1" ht="15" customHeight="1">
      <c r="G122" s="114" t="s">
        <v>145</v>
      </c>
      <c r="H122" s="114"/>
      <c r="I122" s="114"/>
    </row>
    <row r="123" spans="1:11" s="16" customFormat="1" ht="15" customHeight="1">
      <c r="G123" s="117"/>
      <c r="H123" s="117"/>
      <c r="I123" s="117"/>
    </row>
    <row r="124" spans="1:11" s="16" customFormat="1">
      <c r="H124" s="18"/>
    </row>
    <row r="125" spans="1:11" s="16" customFormat="1">
      <c r="H125" s="18"/>
    </row>
    <row r="126" spans="1:11" s="16" customFormat="1">
      <c r="H126" s="18"/>
    </row>
    <row r="127" spans="1:11" s="16" customFormat="1">
      <c r="H127" s="18"/>
    </row>
    <row r="128" spans="1:11" s="16" customFormat="1">
      <c r="H128" s="18"/>
    </row>
    <row r="129" spans="8:8" s="16" customFormat="1">
      <c r="H129" s="18"/>
    </row>
    <row r="130" spans="8:8" s="16" customFormat="1">
      <c r="H130" s="18"/>
    </row>
    <row r="131" spans="8:8" s="16" customFormat="1">
      <c r="H131" s="18"/>
    </row>
    <row r="132" spans="8:8" s="16" customFormat="1">
      <c r="H132" s="18"/>
    </row>
    <row r="133" spans="8:8" s="16" customFormat="1">
      <c r="H133" s="18"/>
    </row>
    <row r="134" spans="8:8" s="16" customFormat="1">
      <c r="H134" s="18"/>
    </row>
    <row r="135" spans="8:8" s="16" customFormat="1">
      <c r="H135" s="18"/>
    </row>
    <row r="136" spans="8:8" s="16" customFormat="1">
      <c r="H136" s="18"/>
    </row>
    <row r="137" spans="8:8" s="16" customFormat="1">
      <c r="H137" s="18"/>
    </row>
    <row r="138" spans="8:8" s="16" customFormat="1">
      <c r="H138" s="18"/>
    </row>
    <row r="139" spans="8:8" s="16" customFormat="1">
      <c r="H139" s="18"/>
    </row>
    <row r="140" spans="8:8" s="16" customFormat="1">
      <c r="H140" s="18"/>
    </row>
    <row r="141" spans="8:8" s="16" customFormat="1">
      <c r="H141" s="18"/>
    </row>
    <row r="142" spans="8:8" s="16" customFormat="1">
      <c r="H142" s="18"/>
    </row>
    <row r="143" spans="8:8" s="16" customFormat="1">
      <c r="H143" s="18"/>
    </row>
    <row r="144" spans="8:8" s="16" customFormat="1">
      <c r="H144" s="18"/>
    </row>
    <row r="145" spans="8:8" s="16" customFormat="1">
      <c r="H145" s="18"/>
    </row>
    <row r="146" spans="8:8" s="16" customFormat="1">
      <c r="H146" s="18"/>
    </row>
    <row r="147" spans="8:8" s="16" customFormat="1">
      <c r="H147" s="18"/>
    </row>
    <row r="148" spans="8:8" s="16" customFormat="1">
      <c r="H148" s="18"/>
    </row>
    <row r="149" spans="8:8" s="16" customFormat="1">
      <c r="H149" s="18"/>
    </row>
    <row r="150" spans="8:8" s="16" customFormat="1">
      <c r="H150" s="18"/>
    </row>
    <row r="151" spans="8:8" s="16" customFormat="1">
      <c r="H151" s="18"/>
    </row>
    <row r="152" spans="8:8" s="16" customFormat="1">
      <c r="H152" s="18"/>
    </row>
    <row r="153" spans="8:8" s="16" customFormat="1">
      <c r="H153" s="18"/>
    </row>
    <row r="154" spans="8:8" s="16" customFormat="1">
      <c r="H154" s="18"/>
    </row>
    <row r="155" spans="8:8" s="16" customFormat="1">
      <c r="H155" s="18"/>
    </row>
    <row r="156" spans="8:8" s="16" customFormat="1">
      <c r="H156" s="18"/>
    </row>
    <row r="157" spans="8:8" s="16" customFormat="1">
      <c r="H157" s="18"/>
    </row>
    <row r="158" spans="8:8" s="16" customFormat="1">
      <c r="H158" s="18"/>
    </row>
    <row r="159" spans="8:8" s="16" customFormat="1">
      <c r="H159" s="18"/>
    </row>
    <row r="160" spans="8:8" s="16" customFormat="1">
      <c r="H160" s="18"/>
    </row>
    <row r="161" spans="8:8" s="16" customFormat="1">
      <c r="H161" s="18"/>
    </row>
    <row r="162" spans="8:8" s="16" customFormat="1">
      <c r="H162" s="18"/>
    </row>
    <row r="163" spans="8:8" s="16" customFormat="1">
      <c r="H163" s="18"/>
    </row>
    <row r="164" spans="8:8" s="16" customFormat="1">
      <c r="H164" s="18"/>
    </row>
    <row r="165" spans="8:8" s="16" customFormat="1">
      <c r="H165" s="18"/>
    </row>
    <row r="166" spans="8:8" s="16" customFormat="1">
      <c r="H166" s="18"/>
    </row>
    <row r="167" spans="8:8" s="16" customFormat="1">
      <c r="H167" s="18"/>
    </row>
    <row r="168" spans="8:8" s="16" customFormat="1">
      <c r="H168" s="18"/>
    </row>
    <row r="169" spans="8:8" s="16" customFormat="1">
      <c r="H169" s="18"/>
    </row>
    <row r="170" spans="8:8" s="16" customFormat="1">
      <c r="H170" s="18"/>
    </row>
    <row r="171" spans="8:8" s="16" customFormat="1">
      <c r="H171" s="18"/>
    </row>
    <row r="172" spans="8:8" s="16" customFormat="1">
      <c r="H172" s="18"/>
    </row>
    <row r="173" spans="8:8" s="16" customFormat="1">
      <c r="H173" s="18"/>
    </row>
    <row r="174" spans="8:8" s="16" customFormat="1">
      <c r="H174" s="18"/>
    </row>
    <row r="175" spans="8:8" s="16" customFormat="1">
      <c r="H175" s="18"/>
    </row>
    <row r="176" spans="8:8" s="16" customFormat="1">
      <c r="H176" s="18"/>
    </row>
    <row r="177" spans="8:8" s="16" customFormat="1">
      <c r="H177" s="18"/>
    </row>
    <row r="178" spans="8:8" s="16" customFormat="1">
      <c r="H178" s="18"/>
    </row>
    <row r="179" spans="8:8" s="16" customFormat="1">
      <c r="H179" s="18"/>
    </row>
    <row r="180" spans="8:8" s="16" customFormat="1">
      <c r="H180" s="18"/>
    </row>
    <row r="181" spans="8:8" s="16" customFormat="1">
      <c r="H181" s="18"/>
    </row>
    <row r="182" spans="8:8" s="16" customFormat="1">
      <c r="H182" s="18"/>
    </row>
    <row r="183" spans="8:8" s="16" customFormat="1">
      <c r="H183" s="18"/>
    </row>
    <row r="184" spans="8:8" s="16" customFormat="1">
      <c r="H184" s="18"/>
    </row>
    <row r="185" spans="8:8" s="16" customFormat="1">
      <c r="H185" s="18"/>
    </row>
    <row r="186" spans="8:8" s="16" customFormat="1">
      <c r="H186" s="18"/>
    </row>
    <row r="187" spans="8:8" s="16" customFormat="1">
      <c r="H187" s="18"/>
    </row>
    <row r="188" spans="8:8" s="16" customFormat="1">
      <c r="H188" s="18"/>
    </row>
    <row r="189" spans="8:8" s="16" customFormat="1">
      <c r="H189" s="18"/>
    </row>
    <row r="190" spans="8:8" s="16" customFormat="1">
      <c r="H190" s="18"/>
    </row>
    <row r="191" spans="8:8" s="16" customFormat="1">
      <c r="H191" s="18"/>
    </row>
    <row r="192" spans="8:8" s="16" customFormat="1">
      <c r="H192" s="18"/>
    </row>
    <row r="193" spans="8:8" s="16" customFormat="1">
      <c r="H193" s="18"/>
    </row>
    <row r="194" spans="8:8" s="16" customFormat="1">
      <c r="H194" s="18"/>
    </row>
    <row r="195" spans="8:8" s="16" customFormat="1">
      <c r="H195" s="18"/>
    </row>
    <row r="196" spans="8:8" s="16" customFormat="1">
      <c r="H196" s="18"/>
    </row>
    <row r="197" spans="8:8" s="16" customFormat="1">
      <c r="H197" s="18"/>
    </row>
    <row r="198" spans="8:8" s="16" customFormat="1">
      <c r="H198" s="18"/>
    </row>
    <row r="199" spans="8:8" s="16" customFormat="1">
      <c r="H199" s="18"/>
    </row>
    <row r="200" spans="8:8" s="16" customFormat="1">
      <c r="H200" s="18"/>
    </row>
    <row r="201" spans="8:8" s="16" customFormat="1">
      <c r="H201" s="18"/>
    </row>
    <row r="202" spans="8:8" s="16" customFormat="1">
      <c r="H202" s="18"/>
    </row>
    <row r="203" spans="8:8" s="16" customFormat="1">
      <c r="H203" s="18"/>
    </row>
    <row r="204" spans="8:8" s="16" customFormat="1">
      <c r="H204" s="18"/>
    </row>
    <row r="205" spans="8:8" s="16" customFormat="1">
      <c r="H205" s="18"/>
    </row>
    <row r="206" spans="8:8" s="16" customFormat="1">
      <c r="H206" s="18"/>
    </row>
    <row r="207" spans="8:8" s="16" customFormat="1">
      <c r="H207" s="18"/>
    </row>
    <row r="208" spans="8:8" s="16" customFormat="1">
      <c r="H208" s="18"/>
    </row>
    <row r="209" spans="8:8" s="16" customFormat="1">
      <c r="H209" s="18"/>
    </row>
    <row r="210" spans="8:8" s="16" customFormat="1">
      <c r="H210" s="18"/>
    </row>
    <row r="211" spans="8:8" s="16" customFormat="1">
      <c r="H211" s="18"/>
    </row>
    <row r="212" spans="8:8" s="16" customFormat="1">
      <c r="H212" s="18"/>
    </row>
    <row r="213" spans="8:8" s="16" customFormat="1">
      <c r="H213" s="18"/>
    </row>
    <row r="214" spans="8:8" s="16" customFormat="1">
      <c r="H214" s="18"/>
    </row>
    <row r="215" spans="8:8" s="16" customFormat="1">
      <c r="H215" s="18"/>
    </row>
    <row r="216" spans="8:8" s="16" customFormat="1">
      <c r="H216" s="18"/>
    </row>
    <row r="217" spans="8:8" s="16" customFormat="1">
      <c r="H217" s="18"/>
    </row>
    <row r="218" spans="8:8" s="16" customFormat="1">
      <c r="H218" s="18"/>
    </row>
    <row r="219" spans="8:8" s="16" customFormat="1">
      <c r="H219" s="18"/>
    </row>
    <row r="220" spans="8:8" s="16" customFormat="1">
      <c r="H220" s="18"/>
    </row>
    <row r="221" spans="8:8" s="16" customFormat="1">
      <c r="H221" s="18"/>
    </row>
    <row r="222" spans="8:8" s="16" customFormat="1">
      <c r="H222" s="18"/>
    </row>
    <row r="223" spans="8:8" s="16" customFormat="1">
      <c r="H223" s="18"/>
    </row>
    <row r="224" spans="8:8" s="16" customFormat="1">
      <c r="H224" s="18"/>
    </row>
    <row r="225" spans="8:8" s="16" customFormat="1">
      <c r="H225" s="18"/>
    </row>
    <row r="226" spans="8:8" s="16" customFormat="1">
      <c r="H226" s="18"/>
    </row>
    <row r="227" spans="8:8" s="16" customFormat="1">
      <c r="H227" s="18"/>
    </row>
    <row r="228" spans="8:8" s="16" customFormat="1">
      <c r="H228" s="18"/>
    </row>
    <row r="229" spans="8:8" s="16" customFormat="1">
      <c r="H229" s="18"/>
    </row>
    <row r="230" spans="8:8" s="16" customFormat="1">
      <c r="H230" s="18"/>
    </row>
    <row r="231" spans="8:8" s="16" customFormat="1">
      <c r="H231" s="18"/>
    </row>
    <row r="232" spans="8:8" s="16" customFormat="1">
      <c r="H232" s="18"/>
    </row>
    <row r="233" spans="8:8" s="16" customFormat="1">
      <c r="H233" s="18"/>
    </row>
    <row r="234" spans="8:8" s="16" customFormat="1">
      <c r="H234" s="18"/>
    </row>
    <row r="235" spans="8:8" s="16" customFormat="1">
      <c r="H235" s="18"/>
    </row>
    <row r="236" spans="8:8" s="16" customFormat="1">
      <c r="H236" s="18"/>
    </row>
    <row r="237" spans="8:8" s="16" customFormat="1">
      <c r="H237" s="18"/>
    </row>
    <row r="238" spans="8:8" s="16" customFormat="1">
      <c r="H238" s="18"/>
    </row>
    <row r="239" spans="8:8" s="16" customFormat="1">
      <c r="H239" s="18"/>
    </row>
    <row r="240" spans="8:8" s="16" customFormat="1">
      <c r="H240" s="18"/>
    </row>
    <row r="241" spans="8:8" s="16" customFormat="1">
      <c r="H241" s="18"/>
    </row>
    <row r="242" spans="8:8" s="16" customFormat="1">
      <c r="H242" s="18"/>
    </row>
    <row r="243" spans="8:8" s="16" customFormat="1">
      <c r="H243" s="18"/>
    </row>
    <row r="244" spans="8:8" s="16" customFormat="1">
      <c r="H244" s="18"/>
    </row>
    <row r="245" spans="8:8" s="16" customFormat="1">
      <c r="H245" s="18"/>
    </row>
    <row r="246" spans="8:8" s="16" customFormat="1">
      <c r="H246" s="18"/>
    </row>
    <row r="247" spans="8:8" s="16" customFormat="1">
      <c r="H247" s="18"/>
    </row>
    <row r="248" spans="8:8" s="16" customFormat="1">
      <c r="H248" s="18"/>
    </row>
    <row r="249" spans="8:8" s="16" customFormat="1">
      <c r="H249" s="18"/>
    </row>
    <row r="250" spans="8:8" s="16" customFormat="1">
      <c r="H250" s="18"/>
    </row>
    <row r="251" spans="8:8" s="16" customFormat="1">
      <c r="H251" s="18"/>
    </row>
    <row r="252" spans="8:8" s="16" customFormat="1">
      <c r="H252" s="18"/>
    </row>
    <row r="253" spans="8:8" s="16" customFormat="1">
      <c r="H253" s="18"/>
    </row>
    <row r="254" spans="8:8" s="16" customFormat="1">
      <c r="H254" s="18"/>
    </row>
    <row r="255" spans="8:8" s="16" customFormat="1">
      <c r="H255" s="18"/>
    </row>
    <row r="256" spans="8:8" s="16" customFormat="1">
      <c r="H256" s="18"/>
    </row>
    <row r="257" spans="8:8" s="16" customFormat="1">
      <c r="H257" s="18"/>
    </row>
    <row r="258" spans="8:8" s="16" customFormat="1">
      <c r="H258" s="18"/>
    </row>
    <row r="259" spans="8:8" s="16" customFormat="1">
      <c r="H259" s="18"/>
    </row>
    <row r="260" spans="8:8" s="16" customFormat="1">
      <c r="H260" s="18"/>
    </row>
    <row r="261" spans="8:8" s="16" customFormat="1">
      <c r="H261" s="18"/>
    </row>
    <row r="262" spans="8:8" s="16" customFormat="1">
      <c r="H262" s="18"/>
    </row>
    <row r="263" spans="8:8" s="16" customFormat="1">
      <c r="H263" s="18"/>
    </row>
    <row r="264" spans="8:8" s="16" customFormat="1">
      <c r="H264" s="18"/>
    </row>
    <row r="265" spans="8:8" s="16" customFormat="1">
      <c r="H265" s="18"/>
    </row>
    <row r="266" spans="8:8" s="16" customFormat="1">
      <c r="H266" s="18"/>
    </row>
    <row r="267" spans="8:8" s="16" customFormat="1">
      <c r="H267" s="18"/>
    </row>
    <row r="268" spans="8:8" s="16" customFormat="1">
      <c r="H268" s="18"/>
    </row>
    <row r="269" spans="8:8" s="16" customFormat="1">
      <c r="H269" s="18"/>
    </row>
    <row r="270" spans="8:8" s="16" customFormat="1">
      <c r="H270" s="18"/>
    </row>
    <row r="271" spans="8:8" s="16" customFormat="1">
      <c r="H271" s="18"/>
    </row>
    <row r="272" spans="8:8" s="16" customFormat="1">
      <c r="H272" s="18"/>
    </row>
    <row r="273" spans="8:8" s="16" customFormat="1">
      <c r="H273" s="18"/>
    </row>
    <row r="274" spans="8:8" s="16" customFormat="1">
      <c r="H274" s="18"/>
    </row>
    <row r="275" spans="8:8" s="16" customFormat="1">
      <c r="H275" s="18"/>
    </row>
    <row r="276" spans="8:8" s="16" customFormat="1">
      <c r="H276" s="18"/>
    </row>
    <row r="277" spans="8:8" s="16" customFormat="1">
      <c r="H277" s="18"/>
    </row>
    <row r="278" spans="8:8" s="16" customFormat="1">
      <c r="H278" s="18"/>
    </row>
    <row r="279" spans="8:8" s="16" customFormat="1">
      <c r="H279" s="18"/>
    </row>
    <row r="280" spans="8:8" s="16" customFormat="1">
      <c r="H280" s="18"/>
    </row>
    <row r="281" spans="8:8" s="16" customFormat="1">
      <c r="H281" s="18"/>
    </row>
    <row r="282" spans="8:8" s="16" customFormat="1">
      <c r="H282" s="18"/>
    </row>
    <row r="283" spans="8:8" s="16" customFormat="1">
      <c r="H283" s="18"/>
    </row>
    <row r="284" spans="8:8" s="16" customFormat="1">
      <c r="H284" s="18"/>
    </row>
    <row r="285" spans="8:8" s="16" customFormat="1">
      <c r="H285" s="18"/>
    </row>
    <row r="286" spans="8:8" s="16" customFormat="1">
      <c r="H286" s="18"/>
    </row>
    <row r="287" spans="8:8" s="16" customFormat="1">
      <c r="H287" s="18"/>
    </row>
    <row r="288" spans="8:8" s="16" customFormat="1">
      <c r="H288" s="18"/>
    </row>
    <row r="289" spans="8:8" s="16" customFormat="1">
      <c r="H289" s="18"/>
    </row>
    <row r="290" spans="8:8" s="16" customFormat="1">
      <c r="H290" s="18"/>
    </row>
    <row r="291" spans="8:8" s="16" customFormat="1">
      <c r="H291" s="18"/>
    </row>
    <row r="292" spans="8:8" s="16" customFormat="1">
      <c r="H292" s="18"/>
    </row>
    <row r="293" spans="8:8" s="16" customFormat="1">
      <c r="H293" s="18"/>
    </row>
    <row r="294" spans="8:8" s="16" customFormat="1">
      <c r="H294" s="18"/>
    </row>
    <row r="295" spans="8:8" s="16" customFormat="1">
      <c r="H295" s="18"/>
    </row>
    <row r="296" spans="8:8" s="16" customFormat="1">
      <c r="H296" s="18"/>
    </row>
    <row r="297" spans="8:8" s="16" customFormat="1">
      <c r="H297" s="18"/>
    </row>
    <row r="298" spans="8:8" s="16" customFormat="1">
      <c r="H298" s="18"/>
    </row>
    <row r="299" spans="8:8" s="16" customFormat="1">
      <c r="H299" s="18"/>
    </row>
    <row r="300" spans="8:8" s="16" customFormat="1">
      <c r="H300" s="18"/>
    </row>
    <row r="301" spans="8:8" s="16" customFormat="1">
      <c r="H301" s="18"/>
    </row>
    <row r="302" spans="8:8" s="16" customFormat="1">
      <c r="H302" s="18"/>
    </row>
    <row r="303" spans="8:8" s="16" customFormat="1">
      <c r="H303" s="18"/>
    </row>
    <row r="304" spans="8:8" s="16" customFormat="1">
      <c r="H304" s="18"/>
    </row>
    <row r="305" spans="8:8" s="16" customFormat="1">
      <c r="H305" s="18"/>
    </row>
    <row r="306" spans="8:8" s="16" customFormat="1">
      <c r="H306" s="18"/>
    </row>
    <row r="307" spans="8:8" s="16" customFormat="1">
      <c r="H307" s="18"/>
    </row>
    <row r="308" spans="8:8" s="16" customFormat="1">
      <c r="H308" s="18"/>
    </row>
    <row r="309" spans="8:8" s="16" customFormat="1">
      <c r="H309" s="18"/>
    </row>
    <row r="310" spans="8:8" s="16" customFormat="1">
      <c r="H310" s="18"/>
    </row>
    <row r="311" spans="8:8" s="16" customFormat="1">
      <c r="H311" s="18"/>
    </row>
    <row r="312" spans="8:8" s="16" customFormat="1">
      <c r="H312" s="18"/>
    </row>
    <row r="313" spans="8:8" s="16" customFormat="1">
      <c r="H313" s="18"/>
    </row>
    <row r="314" spans="8:8" s="16" customFormat="1">
      <c r="H314" s="18"/>
    </row>
    <row r="315" spans="8:8" s="16" customFormat="1">
      <c r="H315" s="18"/>
    </row>
    <row r="316" spans="8:8" s="16" customFormat="1">
      <c r="H316" s="18"/>
    </row>
    <row r="317" spans="8:8" s="16" customFormat="1">
      <c r="H317" s="18"/>
    </row>
    <row r="318" spans="8:8" s="16" customFormat="1">
      <c r="H318" s="18"/>
    </row>
    <row r="319" spans="8:8" s="16" customFormat="1">
      <c r="H319" s="18"/>
    </row>
    <row r="320" spans="8:8" s="16" customFormat="1">
      <c r="H320" s="18"/>
    </row>
    <row r="321" spans="8:8" s="16" customFormat="1">
      <c r="H321" s="18"/>
    </row>
    <row r="322" spans="8:8" s="16" customFormat="1">
      <c r="H322" s="18"/>
    </row>
    <row r="323" spans="8:8" s="16" customFormat="1">
      <c r="H323" s="18"/>
    </row>
    <row r="324" spans="8:8" s="16" customFormat="1">
      <c r="H324" s="18"/>
    </row>
    <row r="325" spans="8:8" s="16" customFormat="1">
      <c r="H325" s="18"/>
    </row>
    <row r="326" spans="8:8" s="16" customFormat="1">
      <c r="H326" s="18"/>
    </row>
    <row r="327" spans="8:8" s="16" customFormat="1">
      <c r="H327" s="18"/>
    </row>
    <row r="328" spans="8:8" s="16" customFormat="1">
      <c r="H328" s="18"/>
    </row>
    <row r="329" spans="8:8" s="16" customFormat="1">
      <c r="H329" s="18"/>
    </row>
    <row r="330" spans="8:8" s="16" customFormat="1">
      <c r="H330" s="18"/>
    </row>
  </sheetData>
  <sheetProtection selectLockedCells="1"/>
  <mergeCells count="19">
    <mergeCell ref="G122:I122"/>
    <mergeCell ref="D57:H57"/>
    <mergeCell ref="D84:H84"/>
    <mergeCell ref="D91:H91"/>
    <mergeCell ref="G123:I123"/>
    <mergeCell ref="B5:B120"/>
    <mergeCell ref="E5:H5"/>
    <mergeCell ref="I5:I120"/>
    <mergeCell ref="G6:H8"/>
    <mergeCell ref="E9:H9"/>
    <mergeCell ref="C10:H10"/>
    <mergeCell ref="C20:H20"/>
    <mergeCell ref="C12:D12"/>
    <mergeCell ref="C13:D13"/>
    <mergeCell ref="C15:D15"/>
    <mergeCell ref="C16:D16"/>
    <mergeCell ref="C17:D17"/>
    <mergeCell ref="C18:D18"/>
    <mergeCell ref="D54:H54"/>
  </mergeCells>
  <pageMargins left="0.75" right="0.75" top="1" bottom="1" header="0.5" footer="0.5"/>
  <pageSetup paperSize="9" scale="54"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B300"/>
  <sheetViews>
    <sheetView zoomScale="70" zoomScaleNormal="70" workbookViewId="0">
      <selection activeCell="G3" sqref="G3"/>
    </sheetView>
  </sheetViews>
  <sheetFormatPr defaultRowHeight="12.75"/>
  <cols>
    <col min="1" max="2" width="3.7109375" style="1" customWidth="1"/>
    <col min="3" max="3" width="25.7109375" style="1" customWidth="1"/>
    <col min="4" max="4" width="23.5703125" style="1" customWidth="1"/>
    <col min="5" max="5" width="80.7109375" style="1" customWidth="1"/>
    <col min="6" max="6" width="15.7109375" style="12" customWidth="1"/>
    <col min="7" max="7" width="18.7109375" style="1" customWidth="1"/>
    <col min="8" max="8" width="15.7109375" style="1" customWidth="1"/>
    <col min="9" max="9" width="17.7109375" style="1" customWidth="1"/>
    <col min="10" max="10" width="3.7109375" style="1" customWidth="1"/>
    <col min="11" max="11" width="50.7109375" style="16" customWidth="1"/>
    <col min="12" max="13" width="15.7109375" style="18" customWidth="1"/>
    <col min="14" max="14" width="20.7109375" style="18" customWidth="1"/>
    <col min="15" max="15" width="3.7109375" style="16" customWidth="1"/>
    <col min="16" max="17" width="15.7109375" style="18" customWidth="1"/>
    <col min="18" max="18" width="20.7109375" style="18" customWidth="1"/>
    <col min="19" max="19" width="3.7109375" style="16" customWidth="1"/>
    <col min="20" max="21" width="15.7109375" style="16" customWidth="1"/>
    <col min="22" max="22" width="20.7109375" style="16" customWidth="1"/>
    <col min="23" max="80" width="9.140625" style="16"/>
    <col min="81" max="16384" width="9.140625" style="1"/>
  </cols>
  <sheetData>
    <row r="1" spans="1:10">
      <c r="A1" s="16"/>
      <c r="B1" s="16"/>
      <c r="C1" s="16"/>
      <c r="D1" s="16"/>
      <c r="E1" s="16"/>
      <c r="F1" s="18"/>
      <c r="G1" s="16"/>
      <c r="H1" s="16"/>
      <c r="I1" s="16"/>
      <c r="J1" s="16"/>
    </row>
    <row r="2" spans="1:10" ht="18.75">
      <c r="A2" s="16"/>
      <c r="B2" s="16"/>
      <c r="C2" s="16"/>
      <c r="D2" s="16"/>
      <c r="E2" s="16"/>
      <c r="F2" s="18"/>
      <c r="G2" s="16"/>
      <c r="H2" s="16"/>
      <c r="I2" s="103"/>
      <c r="J2" s="16"/>
    </row>
    <row r="3" spans="1:10" ht="18.75">
      <c r="A3" s="16"/>
      <c r="B3" s="16"/>
      <c r="C3" s="16"/>
      <c r="D3" s="16"/>
      <c r="E3" s="16"/>
      <c r="F3" s="18"/>
      <c r="G3" s="16"/>
      <c r="H3" s="16"/>
      <c r="I3" s="158" t="s">
        <v>146</v>
      </c>
      <c r="J3" s="159"/>
    </row>
    <row r="4" spans="1:10">
      <c r="A4" s="16"/>
      <c r="B4" s="16"/>
      <c r="C4" s="16"/>
      <c r="D4" s="16"/>
      <c r="E4" s="16"/>
      <c r="F4" s="18"/>
      <c r="G4" s="16"/>
      <c r="H4" s="16"/>
      <c r="I4" s="16"/>
      <c r="J4" s="16"/>
    </row>
    <row r="5" spans="1:10" ht="15" customHeight="1">
      <c r="A5" s="16"/>
      <c r="B5" s="104"/>
      <c r="C5" s="105"/>
      <c r="D5" s="105"/>
      <c r="E5" s="105"/>
      <c r="F5" s="105"/>
      <c r="G5" s="105"/>
      <c r="H5" s="105"/>
      <c r="I5" s="105"/>
      <c r="J5" s="104"/>
    </row>
    <row r="6" spans="1:10" ht="21.95" customHeight="1">
      <c r="A6" s="16"/>
      <c r="B6" s="104"/>
      <c r="C6" s="23"/>
      <c r="D6" s="23"/>
      <c r="E6" s="92"/>
      <c r="F6" s="123" t="s">
        <v>22</v>
      </c>
      <c r="G6" s="124"/>
      <c r="H6" s="124"/>
      <c r="I6" s="125"/>
      <c r="J6" s="104"/>
    </row>
    <row r="7" spans="1:10" ht="21.95" customHeight="1">
      <c r="A7" s="16"/>
      <c r="B7" s="104"/>
      <c r="C7" s="90" t="s">
        <v>120</v>
      </c>
      <c r="D7" s="23"/>
      <c r="E7" s="92"/>
      <c r="F7" s="126"/>
      <c r="G7" s="127"/>
      <c r="H7" s="127"/>
      <c r="I7" s="128"/>
      <c r="J7" s="104"/>
    </row>
    <row r="8" spans="1:10" ht="21.95" customHeight="1">
      <c r="A8" s="16"/>
      <c r="B8" s="104"/>
      <c r="C8" s="23"/>
      <c r="D8" s="23"/>
      <c r="E8" s="92"/>
      <c r="F8" s="129"/>
      <c r="G8" s="130"/>
      <c r="H8" s="130"/>
      <c r="I8" s="131"/>
      <c r="J8" s="104"/>
    </row>
    <row r="9" spans="1:10" ht="21.95" customHeight="1">
      <c r="A9" s="16"/>
      <c r="B9" s="104"/>
      <c r="C9" s="105"/>
      <c r="D9" s="105"/>
      <c r="E9" s="105"/>
      <c r="F9" s="105"/>
      <c r="G9" s="105"/>
      <c r="H9" s="105"/>
      <c r="I9" s="105"/>
      <c r="J9" s="104"/>
    </row>
    <row r="10" spans="1:10" ht="20.100000000000001" customHeight="1">
      <c r="A10" s="16"/>
      <c r="B10" s="104"/>
      <c r="C10" s="107" t="s">
        <v>1</v>
      </c>
      <c r="D10" s="107"/>
      <c r="E10" s="107"/>
      <c r="F10" s="107"/>
      <c r="G10" s="107"/>
      <c r="H10" s="107"/>
      <c r="I10" s="107"/>
      <c r="J10" s="104"/>
    </row>
    <row r="11" spans="1:10" ht="15" customHeight="1">
      <c r="A11" s="16"/>
      <c r="B11" s="104"/>
      <c r="C11" s="122"/>
      <c r="D11" s="122"/>
      <c r="E11" s="122"/>
      <c r="F11" s="122"/>
      <c r="G11" s="122"/>
      <c r="H11" s="122"/>
      <c r="I11" s="122"/>
      <c r="J11" s="104"/>
    </row>
    <row r="12" spans="1:10" ht="24.95" customHeight="1">
      <c r="A12" s="16"/>
      <c r="B12" s="104"/>
      <c r="C12" s="21" t="s">
        <v>27</v>
      </c>
      <c r="D12" s="29">
        <f>IF('Start &amp; Guide'!$E12 = "Add Client Name Here", "Please add this detail on the Start &amp; Guide tab", 'Start &amp; Guide'!E12)</f>
        <v>0</v>
      </c>
      <c r="E12" s="78"/>
      <c r="F12" s="78"/>
      <c r="G12" s="78"/>
      <c r="H12" s="78"/>
      <c r="I12" s="78"/>
      <c r="J12" s="104"/>
    </row>
    <row r="13" spans="1:10" ht="24.95" customHeight="1">
      <c r="A13" s="16"/>
      <c r="B13" s="104"/>
      <c r="C13" s="21" t="s">
        <v>0</v>
      </c>
      <c r="D13" s="29">
        <f>IF('Start &amp; Guide'!$E13 = "Add Project Title Here", "Please add this detail on the Start &amp; Guide tab", 'Start &amp; Guide'!E13)</f>
        <v>0</v>
      </c>
      <c r="E13" s="29"/>
      <c r="F13" s="29"/>
      <c r="G13" s="29"/>
      <c r="H13" s="29"/>
      <c r="I13" s="29"/>
      <c r="J13" s="104"/>
    </row>
    <row r="14" spans="1:10" ht="15" customHeight="1">
      <c r="A14" s="16"/>
      <c r="B14" s="104"/>
      <c r="C14" s="20"/>
      <c r="D14" s="20"/>
      <c r="E14" s="20"/>
      <c r="F14" s="20"/>
      <c r="G14" s="20"/>
      <c r="H14" s="20"/>
      <c r="I14" s="20"/>
      <c r="J14" s="104"/>
    </row>
    <row r="15" spans="1:10" ht="20.100000000000001" customHeight="1">
      <c r="A15" s="16"/>
      <c r="B15" s="104"/>
      <c r="C15" s="22" t="s">
        <v>2</v>
      </c>
      <c r="D15" s="30">
        <f>IF('Start &amp; Guide'!$E15 = "Add Company Name Here", "Please add this detail on the Start &amp; Guide tab", 'Start &amp; Guide'!E15)</f>
        <v>0</v>
      </c>
      <c r="E15" s="30"/>
      <c r="F15" s="30"/>
      <c r="G15" s="30"/>
      <c r="H15" s="30"/>
      <c r="I15" s="30"/>
      <c r="J15" s="104"/>
    </row>
    <row r="16" spans="1:10" ht="20.100000000000001" customHeight="1">
      <c r="A16" s="16"/>
      <c r="B16" s="104"/>
      <c r="C16" s="22" t="s">
        <v>3</v>
      </c>
      <c r="D16" s="30">
        <f>IF('Start &amp; Guide'!$E16 = "Add Name Here", "Please add this detail on the Start &amp; Guide tab", 'Start &amp; Guide'!E16)</f>
        <v>0</v>
      </c>
      <c r="E16" s="30"/>
      <c r="F16" s="30"/>
      <c r="G16" s="30"/>
      <c r="H16" s="30"/>
      <c r="I16" s="30"/>
      <c r="J16" s="104"/>
    </row>
    <row r="17" spans="1:22" ht="20.100000000000001" customHeight="1">
      <c r="A17" s="16"/>
      <c r="B17" s="104"/>
      <c r="C17" s="22" t="s">
        <v>19</v>
      </c>
      <c r="D17" s="30">
        <f>IF('Start &amp; Guide'!$E17 = "Add Job Title Here", "Please add this detail on the Start &amp; Guide tab", 'Start &amp; Guide'!E17)</f>
        <v>0</v>
      </c>
      <c r="E17" s="30"/>
      <c r="F17" s="30"/>
      <c r="G17" s="30"/>
      <c r="H17" s="30"/>
      <c r="I17" s="30"/>
      <c r="J17" s="104"/>
    </row>
    <row r="18" spans="1:22" ht="20.100000000000001" customHeight="1">
      <c r="A18" s="16"/>
      <c r="B18" s="104"/>
      <c r="C18" s="22" t="s">
        <v>20</v>
      </c>
      <c r="D18" s="30">
        <f>IF('Start &amp; Guide'!$E18 = "Add Grade Here", "Please add this detail on the Start &amp; Guide tab", 'Start &amp; Guide'!E18)</f>
        <v>0</v>
      </c>
      <c r="E18" s="30"/>
      <c r="F18" s="30"/>
      <c r="G18" s="30"/>
      <c r="H18" s="30"/>
      <c r="I18" s="30"/>
      <c r="J18" s="104"/>
    </row>
    <row r="19" spans="1:22" ht="15" customHeight="1" thickBot="1">
      <c r="A19" s="16"/>
      <c r="B19" s="104"/>
      <c r="C19" s="121"/>
      <c r="D19" s="121"/>
      <c r="E19" s="121"/>
      <c r="F19" s="121"/>
      <c r="G19" s="121"/>
      <c r="H19" s="121"/>
      <c r="I19" s="121"/>
      <c r="J19" s="104"/>
      <c r="K19" s="17"/>
      <c r="L19" s="62"/>
      <c r="M19" s="62"/>
      <c r="N19" s="62"/>
      <c r="P19" s="62"/>
      <c r="Q19" s="62"/>
      <c r="R19" s="62"/>
    </row>
    <row r="20" spans="1:22" ht="69.95" customHeight="1">
      <c r="A20" s="16"/>
      <c r="B20" s="104"/>
      <c r="C20" s="4" t="s">
        <v>4</v>
      </c>
      <c r="D20" s="139" t="s">
        <v>45</v>
      </c>
      <c r="E20" s="140"/>
      <c r="F20" s="13" t="s">
        <v>17</v>
      </c>
      <c r="G20" s="11" t="s">
        <v>44</v>
      </c>
      <c r="H20" s="11" t="s">
        <v>16</v>
      </c>
      <c r="I20" s="10" t="s">
        <v>18</v>
      </c>
      <c r="J20" s="104"/>
      <c r="K20" s="17"/>
      <c r="L20" s="63" t="s">
        <v>49</v>
      </c>
      <c r="M20" s="63" t="s">
        <v>50</v>
      </c>
      <c r="N20" s="63" t="s">
        <v>95</v>
      </c>
      <c r="P20" s="63" t="s">
        <v>49</v>
      </c>
      <c r="Q20" s="63" t="s">
        <v>96</v>
      </c>
      <c r="R20" s="63" t="s">
        <v>97</v>
      </c>
      <c r="T20" s="63" t="s">
        <v>144</v>
      </c>
      <c r="U20" s="63" t="s">
        <v>96</v>
      </c>
      <c r="V20" s="63" t="s">
        <v>98</v>
      </c>
    </row>
    <row r="21" spans="1:22" ht="21.95" customHeight="1">
      <c r="A21" s="16"/>
      <c r="B21" s="104"/>
      <c r="C21" s="7" t="s">
        <v>5</v>
      </c>
      <c r="D21" s="6" t="s">
        <v>14</v>
      </c>
      <c r="E21" s="59"/>
      <c r="F21" s="132"/>
      <c r="G21" s="132" t="str">
        <f>IF(F21 = "Yes", LOOKUP(E21,'Month Summary'!$AA$21:$AA$43,'Month Summary'!$Z$21:$Z$43),"Not Applicable")</f>
        <v>Not Applicable</v>
      </c>
      <c r="H21" s="137"/>
      <c r="I21" s="134">
        <f>IF((COUNTIF(G21:G30, "#N/A")+COUNTIF(G21:G30, "N/A")), "Error", SUM(H21:H30))</f>
        <v>0</v>
      </c>
      <c r="J21" s="104"/>
      <c r="K21" s="17"/>
      <c r="L21" s="141" t="str">
        <f>IF(E21 =$L$19, "No", "Yes")</f>
        <v>No</v>
      </c>
      <c r="M21" s="141" t="str">
        <f>IF(H21&gt;0,"Yes","No")</f>
        <v>No</v>
      </c>
      <c r="N21" s="141" t="str">
        <f>IF(L21=M21, "Input Correct", "Error")</f>
        <v>Input Correct</v>
      </c>
      <c r="P21" s="141" t="str">
        <f>IF(E21 =$L$19, "No", "Yes")</f>
        <v>No</v>
      </c>
      <c r="Q21" s="141" t="str">
        <f>IF(F21="","No","Yes")</f>
        <v>No</v>
      </c>
      <c r="R21" s="141" t="str">
        <f>IF(P21=Q21, "Input Correct", "Error")</f>
        <v>Input Correct</v>
      </c>
      <c r="T21" s="141" t="str">
        <f>IF(G21="#N/A", "Yes", "No")</f>
        <v>No</v>
      </c>
      <c r="U21" s="141" t="str">
        <f>IF(G21="N/A","Yes","No")</f>
        <v>No</v>
      </c>
      <c r="V21" s="141" t="str">
        <f>IF(T21=U21, "Input Correct", "Error")</f>
        <v>Input Correct</v>
      </c>
    </row>
    <row r="22" spans="1:22" ht="36" customHeight="1">
      <c r="A22" s="16"/>
      <c r="B22" s="104"/>
      <c r="C22" s="2"/>
      <c r="D22" s="5" t="s">
        <v>15</v>
      </c>
      <c r="E22" s="35"/>
      <c r="F22" s="133"/>
      <c r="G22" s="133"/>
      <c r="H22" s="138"/>
      <c r="I22" s="135"/>
      <c r="J22" s="104"/>
      <c r="K22" s="17"/>
      <c r="L22" s="141"/>
      <c r="M22" s="141"/>
      <c r="N22" s="141"/>
      <c r="P22" s="141"/>
      <c r="Q22" s="141"/>
      <c r="R22" s="141"/>
      <c r="T22" s="141"/>
      <c r="U22" s="141"/>
      <c r="V22" s="141"/>
    </row>
    <row r="23" spans="1:22" ht="21.95" customHeight="1">
      <c r="A23" s="16"/>
      <c r="B23" s="104"/>
      <c r="C23" s="2"/>
      <c r="D23" s="6" t="s">
        <v>14</v>
      </c>
      <c r="E23" s="59"/>
      <c r="F23" s="132"/>
      <c r="G23" s="132" t="str">
        <f>IF(F23 = "Yes", LOOKUP(E23,'Month Summary'!$AA$21:$AA$43,'Month Summary'!$Z$21:$Z$43),"Not Applicable")</f>
        <v>Not Applicable</v>
      </c>
      <c r="H23" s="137"/>
      <c r="I23" s="135"/>
      <c r="J23" s="104"/>
      <c r="K23" s="17"/>
      <c r="L23" s="141" t="str">
        <f t="shared" ref="L23" si="0">IF(E23 =$L$19, "No", "Yes")</f>
        <v>No</v>
      </c>
      <c r="M23" s="141" t="str">
        <f>IF(H23&gt;0,"Yes","No")</f>
        <v>No</v>
      </c>
      <c r="N23" s="141" t="str">
        <f>IF(L23=M23, "Input Correct", "Error")</f>
        <v>Input Correct</v>
      </c>
      <c r="P23" s="141" t="str">
        <f>IF(E23 =$L$19, "No", "Yes")</f>
        <v>No</v>
      </c>
      <c r="Q23" s="141" t="str">
        <f t="shared" ref="Q23" si="1">IF(F23="","No","Yes")</f>
        <v>No</v>
      </c>
      <c r="R23" s="141" t="str">
        <f>IF(P23=Q23, "Input Correct", "Error")</f>
        <v>Input Correct</v>
      </c>
      <c r="T23" s="141" t="str">
        <f t="shared" ref="T23" si="2">IF(G23="#N/A", "Yes", "No")</f>
        <v>No</v>
      </c>
      <c r="U23" s="141" t="str">
        <f t="shared" ref="U23" si="3">IF(G23="N/A","Yes","No")</f>
        <v>No</v>
      </c>
      <c r="V23" s="141" t="str">
        <f>IF(T23=U23, "Input Correct", "Error")</f>
        <v>Input Correct</v>
      </c>
    </row>
    <row r="24" spans="1:22" ht="36" customHeight="1">
      <c r="A24" s="16"/>
      <c r="B24" s="104"/>
      <c r="C24" s="2"/>
      <c r="D24" s="5" t="s">
        <v>15</v>
      </c>
      <c r="E24" s="35"/>
      <c r="F24" s="133"/>
      <c r="G24" s="133"/>
      <c r="H24" s="138"/>
      <c r="I24" s="135"/>
      <c r="J24" s="104"/>
      <c r="K24" s="17"/>
      <c r="L24" s="141"/>
      <c r="M24" s="141"/>
      <c r="N24" s="141"/>
      <c r="P24" s="141"/>
      <c r="Q24" s="141"/>
      <c r="R24" s="141"/>
      <c r="T24" s="141"/>
      <c r="U24" s="141"/>
      <c r="V24" s="141"/>
    </row>
    <row r="25" spans="1:22" ht="21.95" customHeight="1">
      <c r="A25" s="16"/>
      <c r="B25" s="104"/>
      <c r="C25" s="2"/>
      <c r="D25" s="6" t="s">
        <v>14</v>
      </c>
      <c r="E25" s="59"/>
      <c r="F25" s="132"/>
      <c r="G25" s="132" t="str">
        <f>IF(F25 = "Yes", LOOKUP(E25,'Month Summary'!$AA$21:$AA$43,'Month Summary'!$Z$21:$Z$43),"Not Applicable")</f>
        <v>Not Applicable</v>
      </c>
      <c r="H25" s="137"/>
      <c r="I25" s="135"/>
      <c r="J25" s="104"/>
      <c r="K25" s="17"/>
      <c r="L25" s="141" t="str">
        <f t="shared" ref="L25" si="4">IF(E25 =$L$19, "No", "Yes")</f>
        <v>No</v>
      </c>
      <c r="M25" s="141" t="str">
        <f>IF(H25&gt;0,"Yes","No")</f>
        <v>No</v>
      </c>
      <c r="N25" s="141" t="str">
        <f>IF(L25=M25, "Input Correct", "Error")</f>
        <v>Input Correct</v>
      </c>
      <c r="P25" s="141" t="str">
        <f t="shared" ref="P25" si="5">IF(E25 =$L$19, "No", "Yes")</f>
        <v>No</v>
      </c>
      <c r="Q25" s="141" t="str">
        <f t="shared" ref="Q25" si="6">IF(F25="","No","Yes")</f>
        <v>No</v>
      </c>
      <c r="R25" s="141" t="str">
        <f>IF(P25=Q25, "Input Correct", "Error")</f>
        <v>Input Correct</v>
      </c>
      <c r="T25" s="141" t="str">
        <f t="shared" ref="T25" si="7">IF(G25="#N/A", "Yes", "No")</f>
        <v>No</v>
      </c>
      <c r="U25" s="141" t="str">
        <f t="shared" ref="U25" si="8">IF(G25="N/A","Yes","No")</f>
        <v>No</v>
      </c>
      <c r="V25" s="141" t="str">
        <f>IF(T25=U25, "Input Correct", "Error")</f>
        <v>Input Correct</v>
      </c>
    </row>
    <row r="26" spans="1:22" ht="36" customHeight="1">
      <c r="A26" s="16"/>
      <c r="B26" s="104"/>
      <c r="C26" s="2"/>
      <c r="D26" s="5" t="s">
        <v>15</v>
      </c>
      <c r="E26" s="35"/>
      <c r="F26" s="133"/>
      <c r="G26" s="133"/>
      <c r="H26" s="138"/>
      <c r="I26" s="135"/>
      <c r="J26" s="104"/>
      <c r="K26" s="17"/>
      <c r="L26" s="141"/>
      <c r="M26" s="141"/>
      <c r="N26" s="141"/>
      <c r="P26" s="141"/>
      <c r="Q26" s="141"/>
      <c r="R26" s="141"/>
      <c r="T26" s="141"/>
      <c r="U26" s="141"/>
      <c r="V26" s="141"/>
    </row>
    <row r="27" spans="1:22" ht="21.95" customHeight="1">
      <c r="A27" s="16"/>
      <c r="B27" s="104"/>
      <c r="C27" s="2"/>
      <c r="D27" s="6" t="s">
        <v>14</v>
      </c>
      <c r="E27" s="59"/>
      <c r="F27" s="132"/>
      <c r="G27" s="132" t="str">
        <f>IF(F27 = "Yes", LOOKUP(E27,'Month Summary'!$AA$21:$AA$43,'Month Summary'!$Z$21:$Z$43),"Not Applicable")</f>
        <v>Not Applicable</v>
      </c>
      <c r="H27" s="137"/>
      <c r="I27" s="135"/>
      <c r="J27" s="104"/>
      <c r="K27" s="17"/>
      <c r="L27" s="141" t="str">
        <f t="shared" ref="L27" si="9">IF(E27 =$L$19, "No", "Yes")</f>
        <v>No</v>
      </c>
      <c r="M27" s="141" t="str">
        <f>IF(H27&gt;0,"Yes","No")</f>
        <v>No</v>
      </c>
      <c r="N27" s="141" t="str">
        <f>IF(L27=M27, "Input Correct", "Error")</f>
        <v>Input Correct</v>
      </c>
      <c r="P27" s="141" t="str">
        <f t="shared" ref="P27" si="10">IF(E27 =$L$19, "No", "Yes")</f>
        <v>No</v>
      </c>
      <c r="Q27" s="141" t="str">
        <f t="shared" ref="Q27" si="11">IF(F27="","No","Yes")</f>
        <v>No</v>
      </c>
      <c r="R27" s="141" t="str">
        <f>IF(P27=Q27, "Input Correct", "Error")</f>
        <v>Input Correct</v>
      </c>
      <c r="T27" s="141" t="str">
        <f t="shared" ref="T27" si="12">IF(G27="#N/A", "Yes", "No")</f>
        <v>No</v>
      </c>
      <c r="U27" s="141" t="str">
        <f t="shared" ref="U27" si="13">IF(G27="N/A","Yes","No")</f>
        <v>No</v>
      </c>
      <c r="V27" s="141" t="str">
        <f>IF(T27=U27, "Input Correct", "Error")</f>
        <v>Input Correct</v>
      </c>
    </row>
    <row r="28" spans="1:22" ht="36" customHeight="1">
      <c r="A28" s="16"/>
      <c r="B28" s="104"/>
      <c r="C28" s="2"/>
      <c r="D28" s="5" t="s">
        <v>15</v>
      </c>
      <c r="E28" s="35"/>
      <c r="F28" s="133"/>
      <c r="G28" s="133"/>
      <c r="H28" s="138"/>
      <c r="I28" s="135"/>
      <c r="J28" s="104"/>
      <c r="K28" s="17"/>
      <c r="L28" s="141"/>
      <c r="M28" s="141"/>
      <c r="N28" s="141"/>
      <c r="P28" s="141"/>
      <c r="Q28" s="141"/>
      <c r="R28" s="141"/>
      <c r="T28" s="141"/>
      <c r="U28" s="141"/>
      <c r="V28" s="141"/>
    </row>
    <row r="29" spans="1:22" ht="21.95" customHeight="1">
      <c r="A29" s="16"/>
      <c r="B29" s="104"/>
      <c r="C29" s="2"/>
      <c r="D29" s="6" t="s">
        <v>14</v>
      </c>
      <c r="E29" s="59"/>
      <c r="F29" s="132"/>
      <c r="G29" s="132" t="str">
        <f>IF(F29 = "Yes", LOOKUP(E29,'Month Summary'!$AA$21:$AA$43,'Month Summary'!$Z$21:$Z$43),"Not Applicable")</f>
        <v>Not Applicable</v>
      </c>
      <c r="H29" s="137"/>
      <c r="I29" s="135"/>
      <c r="J29" s="104"/>
      <c r="K29" s="17"/>
      <c r="L29" s="141" t="str">
        <f t="shared" ref="L29" si="14">IF(E29 =$L$19, "No", "Yes")</f>
        <v>No</v>
      </c>
      <c r="M29" s="141" t="str">
        <f>IF(H29&gt;0,"Yes","No")</f>
        <v>No</v>
      </c>
      <c r="N29" s="141" t="str">
        <f>IF(L29=M29, "Input Correct", "Error")</f>
        <v>Input Correct</v>
      </c>
      <c r="P29" s="141" t="str">
        <f t="shared" ref="P29" si="15">IF(E29 =$L$19, "No", "Yes")</f>
        <v>No</v>
      </c>
      <c r="Q29" s="141" t="str">
        <f t="shared" ref="Q29" si="16">IF(F29="","No","Yes")</f>
        <v>No</v>
      </c>
      <c r="R29" s="141" t="str">
        <f>IF(P29=Q29, "Input Correct", "Error")</f>
        <v>Input Correct</v>
      </c>
      <c r="T29" s="141" t="str">
        <f t="shared" ref="T29" si="17">IF(G29="#N/A", "Yes", "No")</f>
        <v>No</v>
      </c>
      <c r="U29" s="141" t="str">
        <f t="shared" ref="U29" si="18">IF(G29="N/A","Yes","No")</f>
        <v>No</v>
      </c>
      <c r="V29" s="141" t="str">
        <f>IF(T29=U29, "Input Correct", "Error")</f>
        <v>Input Correct</v>
      </c>
    </row>
    <row r="30" spans="1:22" ht="36" customHeight="1">
      <c r="A30" s="16"/>
      <c r="B30" s="104"/>
      <c r="C30" s="8"/>
      <c r="D30" s="5" t="s">
        <v>15</v>
      </c>
      <c r="E30" s="35"/>
      <c r="F30" s="133"/>
      <c r="G30" s="133"/>
      <c r="H30" s="138"/>
      <c r="I30" s="136"/>
      <c r="J30" s="104"/>
      <c r="K30" s="17"/>
      <c r="L30" s="141"/>
      <c r="M30" s="141"/>
      <c r="N30" s="141"/>
      <c r="P30" s="141"/>
      <c r="Q30" s="141"/>
      <c r="R30" s="141"/>
      <c r="T30" s="141"/>
      <c r="U30" s="141"/>
      <c r="V30" s="141"/>
    </row>
    <row r="31" spans="1:22" ht="21.95" customHeight="1">
      <c r="A31" s="16"/>
      <c r="B31" s="104"/>
      <c r="C31" s="7" t="s">
        <v>6</v>
      </c>
      <c r="D31" s="6" t="s">
        <v>14</v>
      </c>
      <c r="E31" s="59"/>
      <c r="F31" s="132"/>
      <c r="G31" s="132" t="str">
        <f>IF(F31 = "Yes", LOOKUP(E31,'Month Summary'!$AA$21:$AA$43,'Month Summary'!$Z$21:$Z$43),"Not Applicable")</f>
        <v>Not Applicable</v>
      </c>
      <c r="H31" s="137"/>
      <c r="I31" s="134">
        <f>IF((COUNTIF(G31:G40, "#N/A")+COUNTIF(G31:G40, "N/A")), "Error", SUM(H31:H40))</f>
        <v>0</v>
      </c>
      <c r="J31" s="104"/>
      <c r="K31" s="17"/>
      <c r="L31" s="141" t="str">
        <f t="shared" ref="L31" si="19">IF(E31 =$L$19, "No", "Yes")</f>
        <v>No</v>
      </c>
      <c r="M31" s="141" t="str">
        <f>IF(H31&gt;0,"Yes","No")</f>
        <v>No</v>
      </c>
      <c r="N31" s="141" t="str">
        <f>IF(L31=M31, "Input Correct", "Error")</f>
        <v>Input Correct</v>
      </c>
      <c r="P31" s="141" t="str">
        <f t="shared" ref="P31" si="20">IF(E31 =$L$19, "No", "Yes")</f>
        <v>No</v>
      </c>
      <c r="Q31" s="141" t="str">
        <f t="shared" ref="Q31" si="21">IF(F31="","No","Yes")</f>
        <v>No</v>
      </c>
      <c r="R31" s="141" t="str">
        <f>IF(P31=Q31, "Input Correct", "Error")</f>
        <v>Input Correct</v>
      </c>
      <c r="T31" s="141" t="str">
        <f t="shared" ref="T31" si="22">IF(G31="#N/A", "Yes", "No")</f>
        <v>No</v>
      </c>
      <c r="U31" s="141" t="str">
        <f t="shared" ref="U31" si="23">IF(G31="N/A","Yes","No")</f>
        <v>No</v>
      </c>
      <c r="V31" s="141" t="str">
        <f>IF(T31=U31, "Input Correct", "Error")</f>
        <v>Input Correct</v>
      </c>
    </row>
    <row r="32" spans="1:22" ht="36" customHeight="1">
      <c r="A32" s="16"/>
      <c r="B32" s="104"/>
      <c r="C32" s="2"/>
      <c r="D32" s="5" t="s">
        <v>15</v>
      </c>
      <c r="E32" s="35"/>
      <c r="F32" s="133"/>
      <c r="G32" s="133"/>
      <c r="H32" s="138"/>
      <c r="I32" s="135"/>
      <c r="J32" s="104"/>
      <c r="K32" s="17"/>
      <c r="L32" s="141"/>
      <c r="M32" s="141"/>
      <c r="N32" s="141"/>
      <c r="P32" s="141"/>
      <c r="Q32" s="141"/>
      <c r="R32" s="141"/>
      <c r="T32" s="141"/>
      <c r="U32" s="141"/>
      <c r="V32" s="141"/>
    </row>
    <row r="33" spans="1:22" ht="21.95" customHeight="1">
      <c r="A33" s="16"/>
      <c r="B33" s="104"/>
      <c r="C33" s="2"/>
      <c r="D33" s="6" t="s">
        <v>14</v>
      </c>
      <c r="E33" s="59"/>
      <c r="F33" s="132"/>
      <c r="G33" s="132" t="str">
        <f>IF(F33 = "Yes", LOOKUP(E33,'Month Summary'!$AA$21:$AA$43,'Month Summary'!$Z$21:$Z$43),"Not Applicable")</f>
        <v>Not Applicable</v>
      </c>
      <c r="H33" s="137"/>
      <c r="I33" s="135"/>
      <c r="J33" s="104"/>
      <c r="K33" s="17"/>
      <c r="L33" s="141" t="str">
        <f t="shared" ref="L33" si="24">IF(E33 =$L$19, "No", "Yes")</f>
        <v>No</v>
      </c>
      <c r="M33" s="141" t="str">
        <f>IF(H33&gt;0,"Yes","No")</f>
        <v>No</v>
      </c>
      <c r="N33" s="141" t="str">
        <f>IF(L33=M33, "Input Correct", "Error")</f>
        <v>Input Correct</v>
      </c>
      <c r="P33" s="141" t="str">
        <f t="shared" ref="P33" si="25">IF(E33 =$L$19, "No", "Yes")</f>
        <v>No</v>
      </c>
      <c r="Q33" s="141" t="str">
        <f t="shared" ref="Q33" si="26">IF(F33="","No","Yes")</f>
        <v>No</v>
      </c>
      <c r="R33" s="141" t="str">
        <f>IF(P33=Q33, "Input Correct", "Error")</f>
        <v>Input Correct</v>
      </c>
      <c r="T33" s="141" t="str">
        <f t="shared" ref="T33" si="27">IF(G33="#N/A", "Yes", "No")</f>
        <v>No</v>
      </c>
      <c r="U33" s="141" t="str">
        <f t="shared" ref="U33" si="28">IF(G33="N/A","Yes","No")</f>
        <v>No</v>
      </c>
      <c r="V33" s="141" t="str">
        <f>IF(T33=U33, "Input Correct", "Error")</f>
        <v>Input Correct</v>
      </c>
    </row>
    <row r="34" spans="1:22" ht="36" customHeight="1">
      <c r="A34" s="16"/>
      <c r="B34" s="104"/>
      <c r="C34" s="2"/>
      <c r="D34" s="5" t="s">
        <v>15</v>
      </c>
      <c r="E34" s="35"/>
      <c r="F34" s="133"/>
      <c r="G34" s="133"/>
      <c r="H34" s="138"/>
      <c r="I34" s="135"/>
      <c r="J34" s="104"/>
      <c r="K34" s="17"/>
      <c r="L34" s="141"/>
      <c r="M34" s="141"/>
      <c r="N34" s="141"/>
      <c r="P34" s="141"/>
      <c r="Q34" s="141"/>
      <c r="R34" s="141"/>
      <c r="T34" s="141"/>
      <c r="U34" s="141"/>
      <c r="V34" s="141"/>
    </row>
    <row r="35" spans="1:22" ht="21.95" customHeight="1">
      <c r="A35" s="16"/>
      <c r="B35" s="104"/>
      <c r="C35" s="2"/>
      <c r="D35" s="6" t="s">
        <v>14</v>
      </c>
      <c r="E35" s="59"/>
      <c r="F35" s="132"/>
      <c r="G35" s="132" t="str">
        <f>IF(F35 = "Yes", LOOKUP(E35,'Month Summary'!$AA$21:$AA$43,'Month Summary'!$Z$21:$Z$43),"Not Applicable")</f>
        <v>Not Applicable</v>
      </c>
      <c r="H35" s="137"/>
      <c r="I35" s="135"/>
      <c r="J35" s="104"/>
      <c r="K35" s="17"/>
      <c r="L35" s="141" t="str">
        <f t="shared" ref="L35" si="29">IF(E35 =$L$19, "No", "Yes")</f>
        <v>No</v>
      </c>
      <c r="M35" s="141" t="str">
        <f>IF(H35&gt;0,"Yes","No")</f>
        <v>No</v>
      </c>
      <c r="N35" s="141" t="str">
        <f>IF(L35=M35, "Input Correct", "Error")</f>
        <v>Input Correct</v>
      </c>
      <c r="P35" s="141" t="str">
        <f t="shared" ref="P35" si="30">IF(E35 =$L$19, "No", "Yes")</f>
        <v>No</v>
      </c>
      <c r="Q35" s="141" t="str">
        <f t="shared" ref="Q35" si="31">IF(F35="","No","Yes")</f>
        <v>No</v>
      </c>
      <c r="R35" s="141" t="str">
        <f>IF(P35=Q35, "Input Correct", "Error")</f>
        <v>Input Correct</v>
      </c>
      <c r="T35" s="141" t="str">
        <f t="shared" ref="T35" si="32">IF(G35="#N/A", "Yes", "No")</f>
        <v>No</v>
      </c>
      <c r="U35" s="141" t="str">
        <f t="shared" ref="U35" si="33">IF(G35="N/A","Yes","No")</f>
        <v>No</v>
      </c>
      <c r="V35" s="141" t="str">
        <f>IF(T35=U35, "Input Correct", "Error")</f>
        <v>Input Correct</v>
      </c>
    </row>
    <row r="36" spans="1:22" ht="36" customHeight="1">
      <c r="A36" s="16"/>
      <c r="B36" s="104"/>
      <c r="C36" s="2"/>
      <c r="D36" s="5" t="s">
        <v>15</v>
      </c>
      <c r="E36" s="35"/>
      <c r="F36" s="133"/>
      <c r="G36" s="133"/>
      <c r="H36" s="138"/>
      <c r="I36" s="135"/>
      <c r="J36" s="104"/>
      <c r="K36" s="17"/>
      <c r="L36" s="141"/>
      <c r="M36" s="141"/>
      <c r="N36" s="141"/>
      <c r="P36" s="141"/>
      <c r="Q36" s="141"/>
      <c r="R36" s="141"/>
      <c r="T36" s="141"/>
      <c r="U36" s="141"/>
      <c r="V36" s="141"/>
    </row>
    <row r="37" spans="1:22" ht="21.95" customHeight="1">
      <c r="A37" s="16"/>
      <c r="B37" s="104"/>
      <c r="C37" s="3"/>
      <c r="D37" s="6" t="s">
        <v>14</v>
      </c>
      <c r="E37" s="59"/>
      <c r="F37" s="132"/>
      <c r="G37" s="132" t="str">
        <f>IF(F37 = "Yes", LOOKUP(E37,'Month Summary'!$AA$21:$AA$43,'Month Summary'!$Z$21:$Z$43),"Not Applicable")</f>
        <v>Not Applicable</v>
      </c>
      <c r="H37" s="137"/>
      <c r="I37" s="135"/>
      <c r="J37" s="104"/>
      <c r="K37" s="17"/>
      <c r="L37" s="141" t="str">
        <f t="shared" ref="L37" si="34">IF(E37 =$L$19, "No", "Yes")</f>
        <v>No</v>
      </c>
      <c r="M37" s="141" t="str">
        <f>IF(H37&gt;0,"Yes","No")</f>
        <v>No</v>
      </c>
      <c r="N37" s="141" t="str">
        <f>IF(L37=M37, "Input Correct", "Error")</f>
        <v>Input Correct</v>
      </c>
      <c r="P37" s="141" t="str">
        <f t="shared" ref="P37" si="35">IF(E37 =$L$19, "No", "Yes")</f>
        <v>No</v>
      </c>
      <c r="Q37" s="141" t="str">
        <f t="shared" ref="Q37" si="36">IF(F37="","No","Yes")</f>
        <v>No</v>
      </c>
      <c r="R37" s="141" t="str">
        <f>IF(P37=Q37, "Input Correct", "Error")</f>
        <v>Input Correct</v>
      </c>
      <c r="T37" s="141" t="str">
        <f t="shared" ref="T37" si="37">IF(G37="#N/A", "Yes", "No")</f>
        <v>No</v>
      </c>
      <c r="U37" s="141" t="str">
        <f t="shared" ref="U37" si="38">IF(G37="N/A","Yes","No")</f>
        <v>No</v>
      </c>
      <c r="V37" s="141" t="str">
        <f>IF(T37=U37, "Input Correct", "Error")</f>
        <v>Input Correct</v>
      </c>
    </row>
    <row r="38" spans="1:22" ht="36" customHeight="1">
      <c r="A38" s="16"/>
      <c r="B38" s="104"/>
      <c r="C38" s="3"/>
      <c r="D38" s="5" t="s">
        <v>15</v>
      </c>
      <c r="E38" s="35"/>
      <c r="F38" s="133"/>
      <c r="G38" s="133"/>
      <c r="H38" s="138"/>
      <c r="I38" s="135"/>
      <c r="J38" s="104"/>
      <c r="K38" s="17"/>
      <c r="L38" s="141"/>
      <c r="M38" s="141"/>
      <c r="N38" s="141"/>
      <c r="P38" s="141"/>
      <c r="Q38" s="141"/>
      <c r="R38" s="141"/>
      <c r="T38" s="141"/>
      <c r="U38" s="141"/>
      <c r="V38" s="141"/>
    </row>
    <row r="39" spans="1:22" ht="21.95" customHeight="1">
      <c r="A39" s="16"/>
      <c r="B39" s="104"/>
      <c r="C39" s="3"/>
      <c r="D39" s="6" t="s">
        <v>14</v>
      </c>
      <c r="E39" s="59"/>
      <c r="F39" s="132"/>
      <c r="G39" s="132" t="str">
        <f>IF(F39 = "Yes", LOOKUP(E39,'Month Summary'!$AA$21:$AA$43,'Month Summary'!$Z$21:$Z$43),"Not Applicable")</f>
        <v>Not Applicable</v>
      </c>
      <c r="H39" s="137"/>
      <c r="I39" s="135"/>
      <c r="J39" s="104"/>
      <c r="K39" s="17"/>
      <c r="L39" s="141" t="str">
        <f t="shared" ref="L39" si="39">IF(E39 =$L$19, "No", "Yes")</f>
        <v>No</v>
      </c>
      <c r="M39" s="141" t="str">
        <f>IF(H39&gt;0,"Yes","No")</f>
        <v>No</v>
      </c>
      <c r="N39" s="141" t="str">
        <f>IF(L39=M39, "Input Correct", "Error")</f>
        <v>Input Correct</v>
      </c>
      <c r="P39" s="141" t="str">
        <f t="shared" ref="P39" si="40">IF(E39 =$L$19, "No", "Yes")</f>
        <v>No</v>
      </c>
      <c r="Q39" s="141" t="str">
        <f t="shared" ref="Q39" si="41">IF(F39="","No","Yes")</f>
        <v>No</v>
      </c>
      <c r="R39" s="141" t="str">
        <f>IF(P39=Q39, "Input Correct", "Error")</f>
        <v>Input Correct</v>
      </c>
      <c r="T39" s="141" t="str">
        <f t="shared" ref="T39" si="42">IF(G39="#N/A", "Yes", "No")</f>
        <v>No</v>
      </c>
      <c r="U39" s="141" t="str">
        <f t="shared" ref="U39" si="43">IF(G39="N/A","Yes","No")</f>
        <v>No</v>
      </c>
      <c r="V39" s="141" t="str">
        <f>IF(T39=U39, "Input Correct", "Error")</f>
        <v>Input Correct</v>
      </c>
    </row>
    <row r="40" spans="1:22" ht="36" customHeight="1">
      <c r="A40" s="16"/>
      <c r="B40" s="104"/>
      <c r="C40" s="9"/>
      <c r="D40" s="5" t="s">
        <v>15</v>
      </c>
      <c r="E40" s="35"/>
      <c r="F40" s="133"/>
      <c r="G40" s="133"/>
      <c r="H40" s="138"/>
      <c r="I40" s="136"/>
      <c r="J40" s="104"/>
      <c r="K40" s="17"/>
      <c r="L40" s="141"/>
      <c r="M40" s="141"/>
      <c r="N40" s="141"/>
      <c r="P40" s="141"/>
      <c r="Q40" s="141"/>
      <c r="R40" s="141"/>
      <c r="T40" s="141"/>
      <c r="U40" s="141"/>
      <c r="V40" s="141"/>
    </row>
    <row r="41" spans="1:22" ht="21.95" customHeight="1">
      <c r="A41" s="16"/>
      <c r="B41" s="104"/>
      <c r="C41" s="7" t="s">
        <v>7</v>
      </c>
      <c r="D41" s="6" t="s">
        <v>14</v>
      </c>
      <c r="E41" s="59"/>
      <c r="F41" s="132"/>
      <c r="G41" s="132" t="str">
        <f>IF(F41 = "Yes", LOOKUP(E41,'Month Summary'!$AA$21:$AA$43,'Month Summary'!$Z$21:$Z$43),"Not Applicable")</f>
        <v>Not Applicable</v>
      </c>
      <c r="H41" s="137"/>
      <c r="I41" s="134">
        <f>IF((COUNTIF(G41:G50, "#N/A")+COUNTIF(G41:G50, "N/A")), "Error", SUM(H41:H50))</f>
        <v>0</v>
      </c>
      <c r="J41" s="104"/>
      <c r="K41" s="17"/>
      <c r="L41" s="141" t="str">
        <f t="shared" ref="L41" si="44">IF(E41 =$L$19, "No", "Yes")</f>
        <v>No</v>
      </c>
      <c r="M41" s="141" t="str">
        <f>IF(H41&gt;0,"Yes","No")</f>
        <v>No</v>
      </c>
      <c r="N41" s="141" t="str">
        <f>IF(L41=M41, "Input Correct", "Error")</f>
        <v>Input Correct</v>
      </c>
      <c r="P41" s="141" t="str">
        <f t="shared" ref="P41" si="45">IF(E41 =$L$19, "No", "Yes")</f>
        <v>No</v>
      </c>
      <c r="Q41" s="141" t="str">
        <f t="shared" ref="Q41" si="46">IF(F41="","No","Yes")</f>
        <v>No</v>
      </c>
      <c r="R41" s="141" t="str">
        <f>IF(P41=Q41, "Input Correct", "Error")</f>
        <v>Input Correct</v>
      </c>
      <c r="T41" s="141" t="str">
        <f t="shared" ref="T41" si="47">IF(G41="#N/A", "Yes", "No")</f>
        <v>No</v>
      </c>
      <c r="U41" s="141" t="str">
        <f t="shared" ref="U41" si="48">IF(G41="N/A","Yes","No")</f>
        <v>No</v>
      </c>
      <c r="V41" s="141" t="str">
        <f>IF(T41=U41, "Input Correct", "Error")</f>
        <v>Input Correct</v>
      </c>
    </row>
    <row r="42" spans="1:22" ht="36" customHeight="1">
      <c r="A42" s="16"/>
      <c r="B42" s="104"/>
      <c r="C42" s="2"/>
      <c r="D42" s="5" t="s">
        <v>15</v>
      </c>
      <c r="E42" s="35"/>
      <c r="F42" s="133"/>
      <c r="G42" s="133"/>
      <c r="H42" s="138"/>
      <c r="I42" s="135"/>
      <c r="J42" s="104"/>
      <c r="K42" s="17"/>
      <c r="L42" s="141"/>
      <c r="M42" s="141"/>
      <c r="N42" s="141"/>
      <c r="P42" s="141"/>
      <c r="Q42" s="141"/>
      <c r="R42" s="141"/>
      <c r="T42" s="141"/>
      <c r="U42" s="141"/>
      <c r="V42" s="141"/>
    </row>
    <row r="43" spans="1:22" ht="21.95" customHeight="1">
      <c r="A43" s="16"/>
      <c r="B43" s="104"/>
      <c r="C43" s="2"/>
      <c r="D43" s="6" t="s">
        <v>14</v>
      </c>
      <c r="E43" s="59"/>
      <c r="F43" s="132"/>
      <c r="G43" s="132" t="str">
        <f>IF(F43 = "Yes", LOOKUP(E43,'Month Summary'!$AA$21:$AA$43,'Month Summary'!$Z$21:$Z$43),"Not Applicable")</f>
        <v>Not Applicable</v>
      </c>
      <c r="H43" s="137"/>
      <c r="I43" s="135"/>
      <c r="J43" s="104"/>
      <c r="K43" s="17"/>
      <c r="L43" s="141" t="str">
        <f t="shared" ref="L43" si="49">IF(E43 =$L$19, "No", "Yes")</f>
        <v>No</v>
      </c>
      <c r="M43" s="141" t="str">
        <f>IF(H43&gt;0,"Yes","No")</f>
        <v>No</v>
      </c>
      <c r="N43" s="141" t="str">
        <f>IF(L43=M43, "Input Correct", "Error")</f>
        <v>Input Correct</v>
      </c>
      <c r="P43" s="141" t="str">
        <f t="shared" ref="P43" si="50">IF(E43 =$L$19, "No", "Yes")</f>
        <v>No</v>
      </c>
      <c r="Q43" s="141" t="str">
        <f t="shared" ref="Q43" si="51">IF(F43="","No","Yes")</f>
        <v>No</v>
      </c>
      <c r="R43" s="141" t="str">
        <f>IF(P43=Q43, "Input Correct", "Error")</f>
        <v>Input Correct</v>
      </c>
      <c r="T43" s="141" t="str">
        <f t="shared" ref="T43" si="52">IF(G43="#N/A", "Yes", "No")</f>
        <v>No</v>
      </c>
      <c r="U43" s="141" t="str">
        <f t="shared" ref="U43" si="53">IF(G43="N/A","Yes","No")</f>
        <v>No</v>
      </c>
      <c r="V43" s="141" t="str">
        <f>IF(T43=U43, "Input Correct", "Error")</f>
        <v>Input Correct</v>
      </c>
    </row>
    <row r="44" spans="1:22" ht="36" customHeight="1">
      <c r="A44" s="16"/>
      <c r="B44" s="104"/>
      <c r="C44" s="2"/>
      <c r="D44" s="5" t="s">
        <v>15</v>
      </c>
      <c r="E44" s="35"/>
      <c r="F44" s="133"/>
      <c r="G44" s="133"/>
      <c r="H44" s="138"/>
      <c r="I44" s="135"/>
      <c r="J44" s="104"/>
      <c r="K44" s="17"/>
      <c r="L44" s="141"/>
      <c r="M44" s="141"/>
      <c r="N44" s="141"/>
      <c r="P44" s="141"/>
      <c r="Q44" s="141"/>
      <c r="R44" s="141"/>
      <c r="T44" s="141"/>
      <c r="U44" s="141"/>
      <c r="V44" s="141"/>
    </row>
    <row r="45" spans="1:22" ht="21.95" customHeight="1">
      <c r="A45" s="16"/>
      <c r="B45" s="104"/>
      <c r="C45" s="2"/>
      <c r="D45" s="6" t="s">
        <v>14</v>
      </c>
      <c r="E45" s="59"/>
      <c r="F45" s="132"/>
      <c r="G45" s="132" t="str">
        <f>IF(F45 = "Yes", LOOKUP(E45,'Month Summary'!$AA$21:$AA$43,'Month Summary'!$Z$21:$Z$43),"Not Applicable")</f>
        <v>Not Applicable</v>
      </c>
      <c r="H45" s="137"/>
      <c r="I45" s="135"/>
      <c r="J45" s="104"/>
      <c r="K45" s="17"/>
      <c r="L45" s="141" t="str">
        <f t="shared" ref="L45" si="54">IF(E45 =$L$19, "No", "Yes")</f>
        <v>No</v>
      </c>
      <c r="M45" s="141" t="str">
        <f>IF(H45&gt;0,"Yes","No")</f>
        <v>No</v>
      </c>
      <c r="N45" s="141" t="str">
        <f>IF(L45=M45, "Input Correct", "Error")</f>
        <v>Input Correct</v>
      </c>
      <c r="P45" s="141" t="str">
        <f t="shared" ref="P45" si="55">IF(E45 =$L$19, "No", "Yes")</f>
        <v>No</v>
      </c>
      <c r="Q45" s="141" t="str">
        <f t="shared" ref="Q45" si="56">IF(F45="","No","Yes")</f>
        <v>No</v>
      </c>
      <c r="R45" s="141" t="str">
        <f>IF(P45=Q45, "Input Correct", "Error")</f>
        <v>Input Correct</v>
      </c>
      <c r="T45" s="141" t="str">
        <f t="shared" ref="T45" si="57">IF(G45="#N/A", "Yes", "No")</f>
        <v>No</v>
      </c>
      <c r="U45" s="141" t="str">
        <f t="shared" ref="U45" si="58">IF(G45="N/A","Yes","No")</f>
        <v>No</v>
      </c>
      <c r="V45" s="141" t="str">
        <f>IF(T45=U45, "Input Correct", "Error")</f>
        <v>Input Correct</v>
      </c>
    </row>
    <row r="46" spans="1:22" ht="36" customHeight="1">
      <c r="A46" s="16"/>
      <c r="B46" s="104"/>
      <c r="C46" s="2"/>
      <c r="D46" s="5" t="s">
        <v>15</v>
      </c>
      <c r="E46" s="35"/>
      <c r="F46" s="133"/>
      <c r="G46" s="133"/>
      <c r="H46" s="138"/>
      <c r="I46" s="135"/>
      <c r="J46" s="104"/>
      <c r="K46" s="17"/>
      <c r="L46" s="141"/>
      <c r="M46" s="141"/>
      <c r="N46" s="141"/>
      <c r="P46" s="141"/>
      <c r="Q46" s="141"/>
      <c r="R46" s="141"/>
      <c r="T46" s="141"/>
      <c r="U46" s="141"/>
      <c r="V46" s="141"/>
    </row>
    <row r="47" spans="1:22" ht="21.95" customHeight="1">
      <c r="A47" s="16"/>
      <c r="B47" s="104"/>
      <c r="C47" s="3"/>
      <c r="D47" s="6" t="s">
        <v>14</v>
      </c>
      <c r="E47" s="59"/>
      <c r="F47" s="132"/>
      <c r="G47" s="132" t="str">
        <f>IF(F47 = "Yes", LOOKUP(E47,'Month Summary'!$AA$21:$AA$43,'Month Summary'!$Z$21:$Z$43),"Not Applicable")</f>
        <v>Not Applicable</v>
      </c>
      <c r="H47" s="137"/>
      <c r="I47" s="135"/>
      <c r="J47" s="104"/>
      <c r="K47" s="17"/>
      <c r="L47" s="141" t="str">
        <f t="shared" ref="L47" si="59">IF(E47 =$L$19, "No", "Yes")</f>
        <v>No</v>
      </c>
      <c r="M47" s="141" t="str">
        <f>IF(H47&gt;0,"Yes","No")</f>
        <v>No</v>
      </c>
      <c r="N47" s="141" t="str">
        <f>IF(L47=M47, "Input Correct", "Error")</f>
        <v>Input Correct</v>
      </c>
      <c r="P47" s="141" t="str">
        <f t="shared" ref="P47" si="60">IF(E47 =$L$19, "No", "Yes")</f>
        <v>No</v>
      </c>
      <c r="Q47" s="141" t="str">
        <f t="shared" ref="Q47" si="61">IF(F47="","No","Yes")</f>
        <v>No</v>
      </c>
      <c r="R47" s="141" t="str">
        <f>IF(P47=Q47, "Input Correct", "Error")</f>
        <v>Input Correct</v>
      </c>
      <c r="T47" s="141" t="str">
        <f t="shared" ref="T47" si="62">IF(G47="#N/A", "Yes", "No")</f>
        <v>No</v>
      </c>
      <c r="U47" s="141" t="str">
        <f t="shared" ref="U47" si="63">IF(G47="N/A","Yes","No")</f>
        <v>No</v>
      </c>
      <c r="V47" s="141" t="str">
        <f>IF(T47=U47, "Input Correct", "Error")</f>
        <v>Input Correct</v>
      </c>
    </row>
    <row r="48" spans="1:22" ht="36" customHeight="1">
      <c r="A48" s="16"/>
      <c r="B48" s="104"/>
      <c r="C48" s="3"/>
      <c r="D48" s="5" t="s">
        <v>15</v>
      </c>
      <c r="E48" s="35"/>
      <c r="F48" s="133"/>
      <c r="G48" s="133"/>
      <c r="H48" s="138"/>
      <c r="I48" s="135"/>
      <c r="J48" s="104"/>
      <c r="K48" s="17"/>
      <c r="L48" s="141"/>
      <c r="M48" s="141"/>
      <c r="N48" s="141"/>
      <c r="P48" s="141"/>
      <c r="Q48" s="141"/>
      <c r="R48" s="141"/>
      <c r="T48" s="141"/>
      <c r="U48" s="141"/>
      <c r="V48" s="141"/>
    </row>
    <row r="49" spans="1:22" ht="21.95" customHeight="1">
      <c r="A49" s="16"/>
      <c r="B49" s="104"/>
      <c r="C49" s="3"/>
      <c r="D49" s="6" t="s">
        <v>14</v>
      </c>
      <c r="E49" s="59"/>
      <c r="F49" s="132"/>
      <c r="G49" s="132" t="str">
        <f>IF(F49 = "Yes", LOOKUP(E49,'Month Summary'!$AA$21:$AA$43,'Month Summary'!$Z$21:$Z$43),"Not Applicable")</f>
        <v>Not Applicable</v>
      </c>
      <c r="H49" s="137"/>
      <c r="I49" s="135"/>
      <c r="J49" s="104"/>
      <c r="K49" s="17"/>
      <c r="L49" s="141" t="str">
        <f t="shared" ref="L49" si="64">IF(E49 =$L$19, "No", "Yes")</f>
        <v>No</v>
      </c>
      <c r="M49" s="141" t="str">
        <f>IF(H49&gt;0,"Yes","No")</f>
        <v>No</v>
      </c>
      <c r="N49" s="141" t="str">
        <f>IF(L49=M49, "Input Correct", "Error")</f>
        <v>Input Correct</v>
      </c>
      <c r="P49" s="141" t="str">
        <f t="shared" ref="P49" si="65">IF(E49 =$L$19, "No", "Yes")</f>
        <v>No</v>
      </c>
      <c r="Q49" s="141" t="str">
        <f t="shared" ref="Q49" si="66">IF(F49="","No","Yes")</f>
        <v>No</v>
      </c>
      <c r="R49" s="141" t="str">
        <f>IF(P49=Q49, "Input Correct", "Error")</f>
        <v>Input Correct</v>
      </c>
      <c r="T49" s="141" t="str">
        <f t="shared" ref="T49" si="67">IF(G49="#N/A", "Yes", "No")</f>
        <v>No</v>
      </c>
      <c r="U49" s="141" t="str">
        <f t="shared" ref="U49" si="68">IF(G49="N/A","Yes","No")</f>
        <v>No</v>
      </c>
      <c r="V49" s="141" t="str">
        <f>IF(T49=U49, "Input Correct", "Error")</f>
        <v>Input Correct</v>
      </c>
    </row>
    <row r="50" spans="1:22" ht="36" customHeight="1">
      <c r="A50" s="16"/>
      <c r="B50" s="104"/>
      <c r="C50" s="9"/>
      <c r="D50" s="5" t="s">
        <v>15</v>
      </c>
      <c r="E50" s="35"/>
      <c r="F50" s="133"/>
      <c r="G50" s="133"/>
      <c r="H50" s="138"/>
      <c r="I50" s="136"/>
      <c r="J50" s="104"/>
      <c r="K50" s="17"/>
      <c r="L50" s="141"/>
      <c r="M50" s="141"/>
      <c r="N50" s="141"/>
      <c r="P50" s="141"/>
      <c r="Q50" s="141"/>
      <c r="R50" s="141"/>
      <c r="T50" s="141"/>
      <c r="U50" s="141"/>
      <c r="V50" s="141"/>
    </row>
    <row r="51" spans="1:22" ht="21.95" customHeight="1">
      <c r="A51" s="16"/>
      <c r="B51" s="104"/>
      <c r="C51" s="7" t="s">
        <v>8</v>
      </c>
      <c r="D51" s="6" t="s">
        <v>14</v>
      </c>
      <c r="E51" s="59"/>
      <c r="F51" s="132"/>
      <c r="G51" s="132" t="str">
        <f>IF(F51 = "Yes", LOOKUP(E51,'Month Summary'!$AA$21:$AA$43,'Month Summary'!$Z$21:$Z$43),"Not Applicable")</f>
        <v>Not Applicable</v>
      </c>
      <c r="H51" s="137"/>
      <c r="I51" s="134">
        <f>IF((COUNTIF(G51:G60, "#N/A")+COUNTIF(G51:G60, "N/A")), "Error", SUM(H51:H60))</f>
        <v>0</v>
      </c>
      <c r="J51" s="104"/>
      <c r="K51" s="17"/>
      <c r="L51" s="141" t="str">
        <f t="shared" ref="L51" si="69">IF(E51 =$L$19, "No", "Yes")</f>
        <v>No</v>
      </c>
      <c r="M51" s="141" t="str">
        <f>IF(H51&gt;0,"Yes","No")</f>
        <v>No</v>
      </c>
      <c r="N51" s="141" t="str">
        <f>IF(L51=M51, "Input Correct", "Error")</f>
        <v>Input Correct</v>
      </c>
      <c r="P51" s="141" t="str">
        <f t="shared" ref="P51" si="70">IF(E51 =$L$19, "No", "Yes")</f>
        <v>No</v>
      </c>
      <c r="Q51" s="141" t="str">
        <f t="shared" ref="Q51" si="71">IF(F51="","No","Yes")</f>
        <v>No</v>
      </c>
      <c r="R51" s="141" t="str">
        <f>IF(P51=Q51, "Input Correct", "Error")</f>
        <v>Input Correct</v>
      </c>
      <c r="T51" s="141" t="str">
        <f t="shared" ref="T51" si="72">IF(G51="#N/A", "Yes", "No")</f>
        <v>No</v>
      </c>
      <c r="U51" s="141" t="str">
        <f t="shared" ref="U51" si="73">IF(G51="N/A","Yes","No")</f>
        <v>No</v>
      </c>
      <c r="V51" s="141" t="str">
        <f>IF(T51=U51, "Input Correct", "Error")</f>
        <v>Input Correct</v>
      </c>
    </row>
    <row r="52" spans="1:22" ht="36" customHeight="1">
      <c r="A52" s="16"/>
      <c r="B52" s="104"/>
      <c r="C52" s="2"/>
      <c r="D52" s="5" t="s">
        <v>15</v>
      </c>
      <c r="E52" s="35"/>
      <c r="F52" s="133"/>
      <c r="G52" s="133"/>
      <c r="H52" s="138"/>
      <c r="I52" s="135"/>
      <c r="J52" s="104"/>
      <c r="K52" s="17"/>
      <c r="L52" s="141"/>
      <c r="M52" s="141"/>
      <c r="N52" s="141"/>
      <c r="P52" s="141"/>
      <c r="Q52" s="141"/>
      <c r="R52" s="141"/>
      <c r="T52" s="141"/>
      <c r="U52" s="141"/>
      <c r="V52" s="141"/>
    </row>
    <row r="53" spans="1:22" ht="21.95" customHeight="1">
      <c r="A53" s="16"/>
      <c r="B53" s="104"/>
      <c r="C53" s="2"/>
      <c r="D53" s="6" t="s">
        <v>14</v>
      </c>
      <c r="E53" s="59"/>
      <c r="F53" s="132"/>
      <c r="G53" s="132" t="str">
        <f>IF(F53 = "Yes", LOOKUP(E53,'Month Summary'!$AA$21:$AA$43,'Month Summary'!$Z$21:$Z$43),"Not Applicable")</f>
        <v>Not Applicable</v>
      </c>
      <c r="H53" s="137"/>
      <c r="I53" s="135"/>
      <c r="J53" s="104"/>
      <c r="K53" s="17"/>
      <c r="L53" s="141" t="str">
        <f t="shared" ref="L53" si="74">IF(E53 =$L$19, "No", "Yes")</f>
        <v>No</v>
      </c>
      <c r="M53" s="141" t="str">
        <f>IF(H53&gt;0,"Yes","No")</f>
        <v>No</v>
      </c>
      <c r="N53" s="141" t="str">
        <f>IF(L53=M53, "Input Correct", "Error")</f>
        <v>Input Correct</v>
      </c>
      <c r="P53" s="141" t="str">
        <f t="shared" ref="P53" si="75">IF(E53 =$L$19, "No", "Yes")</f>
        <v>No</v>
      </c>
      <c r="Q53" s="141" t="str">
        <f t="shared" ref="Q53" si="76">IF(F53="","No","Yes")</f>
        <v>No</v>
      </c>
      <c r="R53" s="141" t="str">
        <f>IF(P53=Q53, "Input Correct", "Error")</f>
        <v>Input Correct</v>
      </c>
      <c r="T53" s="141" t="str">
        <f t="shared" ref="T53" si="77">IF(G53="#N/A", "Yes", "No")</f>
        <v>No</v>
      </c>
      <c r="U53" s="141" t="str">
        <f t="shared" ref="U53" si="78">IF(G53="N/A","Yes","No")</f>
        <v>No</v>
      </c>
      <c r="V53" s="141" t="str">
        <f>IF(T53=U53, "Input Correct", "Error")</f>
        <v>Input Correct</v>
      </c>
    </row>
    <row r="54" spans="1:22" ht="36" customHeight="1">
      <c r="A54" s="16"/>
      <c r="B54" s="104"/>
      <c r="C54" s="2"/>
      <c r="D54" s="5" t="s">
        <v>15</v>
      </c>
      <c r="E54" s="35"/>
      <c r="F54" s="133"/>
      <c r="G54" s="133"/>
      <c r="H54" s="138"/>
      <c r="I54" s="135"/>
      <c r="J54" s="104"/>
      <c r="K54" s="17"/>
      <c r="L54" s="141"/>
      <c r="M54" s="141"/>
      <c r="N54" s="141"/>
      <c r="P54" s="141"/>
      <c r="Q54" s="141"/>
      <c r="R54" s="141"/>
      <c r="T54" s="141"/>
      <c r="U54" s="141"/>
      <c r="V54" s="141"/>
    </row>
    <row r="55" spans="1:22" ht="21.95" customHeight="1">
      <c r="A55" s="16"/>
      <c r="B55" s="104"/>
      <c r="C55" s="2"/>
      <c r="D55" s="6" t="s">
        <v>14</v>
      </c>
      <c r="E55" s="59"/>
      <c r="F55" s="132"/>
      <c r="G55" s="132" t="str">
        <f>IF(F55 = "Yes", LOOKUP(E55,'Month Summary'!$AA$21:$AA$43,'Month Summary'!$Z$21:$Z$43),"Not Applicable")</f>
        <v>Not Applicable</v>
      </c>
      <c r="H55" s="137"/>
      <c r="I55" s="135"/>
      <c r="J55" s="104"/>
      <c r="K55" s="17"/>
      <c r="L55" s="141" t="str">
        <f t="shared" ref="L55" si="79">IF(E55 =$L$19, "No", "Yes")</f>
        <v>No</v>
      </c>
      <c r="M55" s="141" t="str">
        <f>IF(H55&gt;0,"Yes","No")</f>
        <v>No</v>
      </c>
      <c r="N55" s="141" t="str">
        <f>IF(L55=M55, "Input Correct", "Error")</f>
        <v>Input Correct</v>
      </c>
      <c r="P55" s="141" t="str">
        <f t="shared" ref="P55" si="80">IF(E55 =$L$19, "No", "Yes")</f>
        <v>No</v>
      </c>
      <c r="Q55" s="141" t="str">
        <f t="shared" ref="Q55" si="81">IF(F55="","No","Yes")</f>
        <v>No</v>
      </c>
      <c r="R55" s="141" t="str">
        <f>IF(P55=Q55, "Input Correct", "Error")</f>
        <v>Input Correct</v>
      </c>
      <c r="T55" s="141" t="str">
        <f t="shared" ref="T55" si="82">IF(G55="#N/A", "Yes", "No")</f>
        <v>No</v>
      </c>
      <c r="U55" s="141" t="str">
        <f t="shared" ref="U55" si="83">IF(G55="N/A","Yes","No")</f>
        <v>No</v>
      </c>
      <c r="V55" s="141" t="str">
        <f>IF(T55=U55, "Input Correct", "Error")</f>
        <v>Input Correct</v>
      </c>
    </row>
    <row r="56" spans="1:22" ht="36" customHeight="1">
      <c r="A56" s="16"/>
      <c r="B56" s="104"/>
      <c r="C56" s="2"/>
      <c r="D56" s="5" t="s">
        <v>15</v>
      </c>
      <c r="E56" s="35"/>
      <c r="F56" s="133"/>
      <c r="G56" s="133"/>
      <c r="H56" s="138"/>
      <c r="I56" s="135"/>
      <c r="J56" s="104"/>
      <c r="K56" s="17"/>
      <c r="L56" s="141"/>
      <c r="M56" s="141"/>
      <c r="N56" s="141"/>
      <c r="P56" s="141"/>
      <c r="Q56" s="141"/>
      <c r="R56" s="141"/>
      <c r="T56" s="141"/>
      <c r="U56" s="141"/>
      <c r="V56" s="141"/>
    </row>
    <row r="57" spans="1:22" ht="21.95" customHeight="1">
      <c r="A57" s="16"/>
      <c r="B57" s="104"/>
      <c r="C57" s="3"/>
      <c r="D57" s="6" t="s">
        <v>14</v>
      </c>
      <c r="E57" s="59"/>
      <c r="F57" s="132"/>
      <c r="G57" s="132" t="str">
        <f>IF(F57 = "Yes", LOOKUP(E57,'Month Summary'!$AA$21:$AA$43,'Month Summary'!$Z$21:$Z$43),"Not Applicable")</f>
        <v>Not Applicable</v>
      </c>
      <c r="H57" s="137"/>
      <c r="I57" s="135"/>
      <c r="J57" s="104"/>
      <c r="K57" s="17"/>
      <c r="L57" s="141" t="str">
        <f t="shared" ref="L57" si="84">IF(E57 =$L$19, "No", "Yes")</f>
        <v>No</v>
      </c>
      <c r="M57" s="141" t="str">
        <f>IF(H57&gt;0,"Yes","No")</f>
        <v>No</v>
      </c>
      <c r="N57" s="141" t="str">
        <f>IF(L57=M57, "Input Correct", "Error")</f>
        <v>Input Correct</v>
      </c>
      <c r="P57" s="141" t="str">
        <f t="shared" ref="P57" si="85">IF(E57 =$L$19, "No", "Yes")</f>
        <v>No</v>
      </c>
      <c r="Q57" s="141" t="str">
        <f t="shared" ref="Q57" si="86">IF(F57="","No","Yes")</f>
        <v>No</v>
      </c>
      <c r="R57" s="141" t="str">
        <f>IF(P57=Q57, "Input Correct", "Error")</f>
        <v>Input Correct</v>
      </c>
      <c r="T57" s="141" t="str">
        <f t="shared" ref="T57" si="87">IF(G57="#N/A", "Yes", "No")</f>
        <v>No</v>
      </c>
      <c r="U57" s="141" t="str">
        <f t="shared" ref="U57" si="88">IF(G57="N/A","Yes","No")</f>
        <v>No</v>
      </c>
      <c r="V57" s="141" t="str">
        <f>IF(T57=U57, "Input Correct", "Error")</f>
        <v>Input Correct</v>
      </c>
    </row>
    <row r="58" spans="1:22" ht="36" customHeight="1">
      <c r="A58" s="16"/>
      <c r="B58" s="104"/>
      <c r="C58" s="3"/>
      <c r="D58" s="5" t="s">
        <v>15</v>
      </c>
      <c r="E58" s="35"/>
      <c r="F58" s="133"/>
      <c r="G58" s="133"/>
      <c r="H58" s="138"/>
      <c r="I58" s="135"/>
      <c r="J58" s="104"/>
      <c r="K58" s="17"/>
      <c r="L58" s="141"/>
      <c r="M58" s="141"/>
      <c r="N58" s="141"/>
      <c r="P58" s="141"/>
      <c r="Q58" s="141"/>
      <c r="R58" s="141"/>
      <c r="T58" s="141"/>
      <c r="U58" s="141"/>
      <c r="V58" s="141"/>
    </row>
    <row r="59" spans="1:22" ht="21.95" customHeight="1">
      <c r="A59" s="16"/>
      <c r="B59" s="104"/>
      <c r="C59" s="3"/>
      <c r="D59" s="6" t="s">
        <v>14</v>
      </c>
      <c r="E59" s="59"/>
      <c r="F59" s="132"/>
      <c r="G59" s="132" t="str">
        <f>IF(F59 = "Yes", LOOKUP(E59,'Month Summary'!$AA$21:$AA$43,'Month Summary'!$Z$21:$Z$43),"Not Applicable")</f>
        <v>Not Applicable</v>
      </c>
      <c r="H59" s="137"/>
      <c r="I59" s="135"/>
      <c r="J59" s="104"/>
      <c r="K59" s="17"/>
      <c r="L59" s="141" t="str">
        <f t="shared" ref="L59" si="89">IF(E59 =$L$19, "No", "Yes")</f>
        <v>No</v>
      </c>
      <c r="M59" s="141" t="str">
        <f>IF(H59&gt;0,"Yes","No")</f>
        <v>No</v>
      </c>
      <c r="N59" s="141" t="str">
        <f>IF(L59=M59, "Input Correct", "Error")</f>
        <v>Input Correct</v>
      </c>
      <c r="P59" s="141" t="str">
        <f t="shared" ref="P59" si="90">IF(E59 =$L$19, "No", "Yes")</f>
        <v>No</v>
      </c>
      <c r="Q59" s="141" t="str">
        <f t="shared" ref="Q59" si="91">IF(F59="","No","Yes")</f>
        <v>No</v>
      </c>
      <c r="R59" s="141" t="str">
        <f>IF(P59=Q59, "Input Correct", "Error")</f>
        <v>Input Correct</v>
      </c>
      <c r="T59" s="141" t="str">
        <f t="shared" ref="T59" si="92">IF(G59="#N/A", "Yes", "No")</f>
        <v>No</v>
      </c>
      <c r="U59" s="141" t="str">
        <f t="shared" ref="U59" si="93">IF(G59="N/A","Yes","No")</f>
        <v>No</v>
      </c>
      <c r="V59" s="141" t="str">
        <f>IF(T59=U59, "Input Correct", "Error")</f>
        <v>Input Correct</v>
      </c>
    </row>
    <row r="60" spans="1:22" ht="36" customHeight="1">
      <c r="A60" s="16"/>
      <c r="B60" s="104"/>
      <c r="C60" s="9"/>
      <c r="D60" s="5" t="s">
        <v>15</v>
      </c>
      <c r="E60" s="35"/>
      <c r="F60" s="133"/>
      <c r="G60" s="133"/>
      <c r="H60" s="138"/>
      <c r="I60" s="136"/>
      <c r="J60" s="104"/>
      <c r="K60" s="17"/>
      <c r="L60" s="141"/>
      <c r="M60" s="141"/>
      <c r="N60" s="141"/>
      <c r="P60" s="141"/>
      <c r="Q60" s="141"/>
      <c r="R60" s="141"/>
      <c r="T60" s="141"/>
      <c r="U60" s="141"/>
      <c r="V60" s="141"/>
    </row>
    <row r="61" spans="1:22" ht="21.95" customHeight="1">
      <c r="A61" s="16"/>
      <c r="B61" s="104"/>
      <c r="C61" s="7" t="s">
        <v>9</v>
      </c>
      <c r="D61" s="6" t="s">
        <v>14</v>
      </c>
      <c r="E61" s="59"/>
      <c r="F61" s="132"/>
      <c r="G61" s="132" t="str">
        <f>IF(F61 = "Yes", LOOKUP(E61,'Month Summary'!$AA$21:$AA$43,'Month Summary'!$Z$21:$Z$43),"Not Applicable")</f>
        <v>Not Applicable</v>
      </c>
      <c r="H61" s="137"/>
      <c r="I61" s="134">
        <f>IF((COUNTIF(G61:G70, "#N/A")+COUNTIF(G61:G70, "N/A")), "Error", SUM(H61:H70))</f>
        <v>0</v>
      </c>
      <c r="J61" s="104"/>
      <c r="K61" s="17"/>
      <c r="L61" s="141" t="str">
        <f t="shared" ref="L61" si="94">IF(E61 =$L$19, "No", "Yes")</f>
        <v>No</v>
      </c>
      <c r="M61" s="141" t="str">
        <f>IF(H61&gt;0,"Yes","No")</f>
        <v>No</v>
      </c>
      <c r="N61" s="141" t="str">
        <f>IF(L61=M61, "Input Correct", "Error")</f>
        <v>Input Correct</v>
      </c>
      <c r="P61" s="141" t="str">
        <f t="shared" ref="P61" si="95">IF(E61 =$L$19, "No", "Yes")</f>
        <v>No</v>
      </c>
      <c r="Q61" s="141" t="str">
        <f t="shared" ref="Q61" si="96">IF(F61="","No","Yes")</f>
        <v>No</v>
      </c>
      <c r="R61" s="141" t="str">
        <f>IF(P61=Q61, "Input Correct", "Error")</f>
        <v>Input Correct</v>
      </c>
      <c r="T61" s="141" t="str">
        <f t="shared" ref="T61" si="97">IF(G61="#N/A", "Yes", "No")</f>
        <v>No</v>
      </c>
      <c r="U61" s="141" t="str">
        <f t="shared" ref="U61" si="98">IF(G61="N/A","Yes","No")</f>
        <v>No</v>
      </c>
      <c r="V61" s="141" t="str">
        <f>IF(T61=U61, "Input Correct", "Error")</f>
        <v>Input Correct</v>
      </c>
    </row>
    <row r="62" spans="1:22" ht="36" customHeight="1">
      <c r="A62" s="16"/>
      <c r="B62" s="104"/>
      <c r="C62" s="2"/>
      <c r="D62" s="5" t="s">
        <v>15</v>
      </c>
      <c r="E62" s="35"/>
      <c r="F62" s="133"/>
      <c r="G62" s="133"/>
      <c r="H62" s="138"/>
      <c r="I62" s="135"/>
      <c r="J62" s="104"/>
      <c r="K62" s="17"/>
      <c r="L62" s="141"/>
      <c r="M62" s="141"/>
      <c r="N62" s="141"/>
      <c r="P62" s="141"/>
      <c r="Q62" s="141"/>
      <c r="R62" s="141"/>
      <c r="T62" s="141"/>
      <c r="U62" s="141"/>
      <c r="V62" s="141"/>
    </row>
    <row r="63" spans="1:22" ht="21.95" customHeight="1">
      <c r="A63" s="16"/>
      <c r="B63" s="104"/>
      <c r="C63" s="2"/>
      <c r="D63" s="6" t="s">
        <v>14</v>
      </c>
      <c r="E63" s="59"/>
      <c r="F63" s="132"/>
      <c r="G63" s="132" t="str">
        <f>IF(F63 = "Yes", LOOKUP(E63,'Month Summary'!$AA$21:$AA$43,'Month Summary'!$Z$21:$Z$43),"Not Applicable")</f>
        <v>Not Applicable</v>
      </c>
      <c r="H63" s="137"/>
      <c r="I63" s="135"/>
      <c r="J63" s="104"/>
      <c r="K63" s="17"/>
      <c r="L63" s="141" t="str">
        <f t="shared" ref="L63" si="99">IF(E63 =$L$19, "No", "Yes")</f>
        <v>No</v>
      </c>
      <c r="M63" s="141" t="str">
        <f>IF(H63&gt;0,"Yes","No")</f>
        <v>No</v>
      </c>
      <c r="N63" s="141" t="str">
        <f>IF(L63=M63, "Input Correct", "Error")</f>
        <v>Input Correct</v>
      </c>
      <c r="P63" s="141" t="str">
        <f t="shared" ref="P63" si="100">IF(E63 =$L$19, "No", "Yes")</f>
        <v>No</v>
      </c>
      <c r="Q63" s="141" t="str">
        <f t="shared" ref="Q63" si="101">IF(F63="","No","Yes")</f>
        <v>No</v>
      </c>
      <c r="R63" s="141" t="str">
        <f>IF(P63=Q63, "Input Correct", "Error")</f>
        <v>Input Correct</v>
      </c>
      <c r="T63" s="141" t="str">
        <f t="shared" ref="T63" si="102">IF(G63="#N/A", "Yes", "No")</f>
        <v>No</v>
      </c>
      <c r="U63" s="141" t="str">
        <f t="shared" ref="U63" si="103">IF(G63="N/A","Yes","No")</f>
        <v>No</v>
      </c>
      <c r="V63" s="141" t="str">
        <f>IF(T63=U63, "Input Correct", "Error")</f>
        <v>Input Correct</v>
      </c>
    </row>
    <row r="64" spans="1:22" ht="36" customHeight="1">
      <c r="A64" s="16"/>
      <c r="B64" s="104"/>
      <c r="C64" s="2"/>
      <c r="D64" s="5" t="s">
        <v>15</v>
      </c>
      <c r="E64" s="35"/>
      <c r="F64" s="133"/>
      <c r="G64" s="133"/>
      <c r="H64" s="138"/>
      <c r="I64" s="135"/>
      <c r="J64" s="104"/>
      <c r="K64" s="17"/>
      <c r="L64" s="141"/>
      <c r="M64" s="141"/>
      <c r="N64" s="141"/>
      <c r="P64" s="141"/>
      <c r="Q64" s="141"/>
      <c r="R64" s="141"/>
      <c r="T64" s="141"/>
      <c r="U64" s="141"/>
      <c r="V64" s="141"/>
    </row>
    <row r="65" spans="1:22" ht="21.95" customHeight="1">
      <c r="A65" s="16"/>
      <c r="B65" s="104"/>
      <c r="C65" s="2"/>
      <c r="D65" s="6" t="s">
        <v>14</v>
      </c>
      <c r="E65" s="59"/>
      <c r="F65" s="132"/>
      <c r="G65" s="132" t="str">
        <f>IF(F65 = "Yes", LOOKUP(E65,'Month Summary'!$AA$21:$AA$43,'Month Summary'!$Z$21:$Z$43),"Not Applicable")</f>
        <v>Not Applicable</v>
      </c>
      <c r="H65" s="137"/>
      <c r="I65" s="135"/>
      <c r="J65" s="104"/>
      <c r="K65" s="17"/>
      <c r="L65" s="141" t="str">
        <f t="shared" ref="L65" si="104">IF(E65 =$L$19, "No", "Yes")</f>
        <v>No</v>
      </c>
      <c r="M65" s="141" t="str">
        <f>IF(H65&gt;0,"Yes","No")</f>
        <v>No</v>
      </c>
      <c r="N65" s="141" t="str">
        <f>IF(L65=M65, "Input Correct", "Error")</f>
        <v>Input Correct</v>
      </c>
      <c r="P65" s="141" t="str">
        <f t="shared" ref="P65" si="105">IF(E65 =$L$19, "No", "Yes")</f>
        <v>No</v>
      </c>
      <c r="Q65" s="141" t="str">
        <f t="shared" ref="Q65" si="106">IF(F65="","No","Yes")</f>
        <v>No</v>
      </c>
      <c r="R65" s="141" t="str">
        <f>IF(P65=Q65, "Input Correct", "Error")</f>
        <v>Input Correct</v>
      </c>
      <c r="T65" s="141" t="str">
        <f t="shared" ref="T65" si="107">IF(G65="#N/A", "Yes", "No")</f>
        <v>No</v>
      </c>
      <c r="U65" s="141" t="str">
        <f t="shared" ref="U65" si="108">IF(G65="N/A","Yes","No")</f>
        <v>No</v>
      </c>
      <c r="V65" s="141" t="str">
        <f>IF(T65=U65, "Input Correct", "Error")</f>
        <v>Input Correct</v>
      </c>
    </row>
    <row r="66" spans="1:22" ht="36" customHeight="1">
      <c r="A66" s="16"/>
      <c r="B66" s="104"/>
      <c r="C66" s="2"/>
      <c r="D66" s="5" t="s">
        <v>15</v>
      </c>
      <c r="E66" s="35"/>
      <c r="F66" s="133"/>
      <c r="G66" s="133"/>
      <c r="H66" s="138"/>
      <c r="I66" s="135"/>
      <c r="J66" s="104"/>
      <c r="K66" s="17"/>
      <c r="L66" s="141"/>
      <c r="M66" s="141"/>
      <c r="N66" s="141"/>
      <c r="P66" s="141"/>
      <c r="Q66" s="141"/>
      <c r="R66" s="141"/>
      <c r="T66" s="141"/>
      <c r="U66" s="141"/>
      <c r="V66" s="141"/>
    </row>
    <row r="67" spans="1:22" ht="21.95" customHeight="1">
      <c r="A67" s="16"/>
      <c r="B67" s="104"/>
      <c r="C67" s="3"/>
      <c r="D67" s="6" t="s">
        <v>14</v>
      </c>
      <c r="E67" s="59"/>
      <c r="F67" s="132"/>
      <c r="G67" s="132" t="str">
        <f>IF(F67 = "Yes", LOOKUP(E67,'Month Summary'!$AA$21:$AA$43,'Month Summary'!$Z$21:$Z$43),"Not Applicable")</f>
        <v>Not Applicable</v>
      </c>
      <c r="H67" s="137"/>
      <c r="I67" s="135"/>
      <c r="J67" s="104"/>
      <c r="K67" s="17"/>
      <c r="L67" s="141" t="str">
        <f t="shared" ref="L67" si="109">IF(E67 =$L$19, "No", "Yes")</f>
        <v>No</v>
      </c>
      <c r="M67" s="141" t="str">
        <f>IF(H67&gt;0,"Yes","No")</f>
        <v>No</v>
      </c>
      <c r="N67" s="141" t="str">
        <f>IF(L67=M67, "Input Correct", "Error")</f>
        <v>Input Correct</v>
      </c>
      <c r="P67" s="141" t="str">
        <f t="shared" ref="P67" si="110">IF(E67 =$L$19, "No", "Yes")</f>
        <v>No</v>
      </c>
      <c r="Q67" s="141" t="str">
        <f t="shared" ref="Q67" si="111">IF(F67="","No","Yes")</f>
        <v>No</v>
      </c>
      <c r="R67" s="141" t="str">
        <f>IF(P67=Q67, "Input Correct", "Error")</f>
        <v>Input Correct</v>
      </c>
      <c r="T67" s="141" t="str">
        <f t="shared" ref="T67" si="112">IF(G67="#N/A", "Yes", "No")</f>
        <v>No</v>
      </c>
      <c r="U67" s="141" t="str">
        <f t="shared" ref="U67" si="113">IF(G67="N/A","Yes","No")</f>
        <v>No</v>
      </c>
      <c r="V67" s="141" t="str">
        <f>IF(T67=U67, "Input Correct", "Error")</f>
        <v>Input Correct</v>
      </c>
    </row>
    <row r="68" spans="1:22" ht="36" customHeight="1">
      <c r="A68" s="16"/>
      <c r="B68" s="104"/>
      <c r="C68" s="3"/>
      <c r="D68" s="5" t="s">
        <v>15</v>
      </c>
      <c r="E68" s="35"/>
      <c r="F68" s="133"/>
      <c r="G68" s="133"/>
      <c r="H68" s="138"/>
      <c r="I68" s="135"/>
      <c r="J68" s="104"/>
      <c r="K68" s="17"/>
      <c r="L68" s="141"/>
      <c r="M68" s="141"/>
      <c r="N68" s="141"/>
      <c r="P68" s="141"/>
      <c r="Q68" s="141"/>
      <c r="R68" s="141"/>
      <c r="T68" s="141"/>
      <c r="U68" s="141"/>
      <c r="V68" s="141"/>
    </row>
    <row r="69" spans="1:22" ht="21.95" customHeight="1">
      <c r="A69" s="16"/>
      <c r="B69" s="104"/>
      <c r="C69" s="3"/>
      <c r="D69" s="6" t="s">
        <v>14</v>
      </c>
      <c r="E69" s="59"/>
      <c r="F69" s="132"/>
      <c r="G69" s="132" t="str">
        <f>IF(F69 = "Yes", LOOKUP(E69,'Month Summary'!$AA$21:$AA$43,'Month Summary'!$Z$21:$Z$43),"Not Applicable")</f>
        <v>Not Applicable</v>
      </c>
      <c r="H69" s="137"/>
      <c r="I69" s="135"/>
      <c r="J69" s="104"/>
      <c r="K69" s="17"/>
      <c r="L69" s="141" t="str">
        <f t="shared" ref="L69" si="114">IF(E69 =$L$19, "No", "Yes")</f>
        <v>No</v>
      </c>
      <c r="M69" s="141" t="str">
        <f>IF(H69&gt;0,"Yes","No")</f>
        <v>No</v>
      </c>
      <c r="N69" s="141" t="str">
        <f>IF(L69=M69, "Input Correct", "Error")</f>
        <v>Input Correct</v>
      </c>
      <c r="P69" s="141" t="str">
        <f t="shared" ref="P69" si="115">IF(E69 =$L$19, "No", "Yes")</f>
        <v>No</v>
      </c>
      <c r="Q69" s="141" t="str">
        <f t="shared" ref="Q69" si="116">IF(F69="","No","Yes")</f>
        <v>No</v>
      </c>
      <c r="R69" s="141" t="str">
        <f>IF(P69=Q69, "Input Correct", "Error")</f>
        <v>Input Correct</v>
      </c>
      <c r="T69" s="141" t="str">
        <f t="shared" ref="T69" si="117">IF(G69="#N/A", "Yes", "No")</f>
        <v>No</v>
      </c>
      <c r="U69" s="141" t="str">
        <f t="shared" ref="U69" si="118">IF(G69="N/A","Yes","No")</f>
        <v>No</v>
      </c>
      <c r="V69" s="141" t="str">
        <f>IF(T69=U69, "Input Correct", "Error")</f>
        <v>Input Correct</v>
      </c>
    </row>
    <row r="70" spans="1:22" ht="36" customHeight="1">
      <c r="A70" s="16"/>
      <c r="B70" s="104"/>
      <c r="C70" s="9"/>
      <c r="D70" s="5" t="s">
        <v>15</v>
      </c>
      <c r="E70" s="35"/>
      <c r="F70" s="133"/>
      <c r="G70" s="133"/>
      <c r="H70" s="138"/>
      <c r="I70" s="136"/>
      <c r="J70" s="104"/>
      <c r="K70" s="17"/>
      <c r="L70" s="141"/>
      <c r="M70" s="141"/>
      <c r="N70" s="141"/>
      <c r="P70" s="141"/>
      <c r="Q70" s="141"/>
      <c r="R70" s="141"/>
      <c r="T70" s="141"/>
      <c r="U70" s="141"/>
      <c r="V70" s="141"/>
    </row>
    <row r="71" spans="1:22" ht="21.95" customHeight="1">
      <c r="A71" s="16"/>
      <c r="B71" s="104"/>
      <c r="C71" s="7" t="s">
        <v>10</v>
      </c>
      <c r="D71" s="6" t="s">
        <v>14</v>
      </c>
      <c r="E71" s="59"/>
      <c r="F71" s="132"/>
      <c r="G71" s="132" t="str">
        <f>IF(F71 = "Yes", LOOKUP(E71,'Month Summary'!$AA$21:$AA$43,'Month Summary'!$Z$21:$Z$43),"Not Applicable")</f>
        <v>Not Applicable</v>
      </c>
      <c r="H71" s="137"/>
      <c r="I71" s="134">
        <f>IF((COUNTIF(G71:G74, "#N/A")+COUNTIF(G71:G74, "N/A")), "Error", SUM(H71:H74))</f>
        <v>0</v>
      </c>
      <c r="J71" s="104"/>
      <c r="K71" s="17"/>
      <c r="L71" s="141" t="str">
        <f t="shared" ref="L71" si="119">IF(E71 =$L$19, "No", "Yes")</f>
        <v>No</v>
      </c>
      <c r="M71" s="141" t="str">
        <f>IF(H71&gt;0,"Yes","No")</f>
        <v>No</v>
      </c>
      <c r="N71" s="141" t="str">
        <f>IF(L71=M71, "Input Correct", "Error")</f>
        <v>Input Correct</v>
      </c>
      <c r="P71" s="141" t="str">
        <f t="shared" ref="P71" si="120">IF(E71 =$L$19, "No", "Yes")</f>
        <v>No</v>
      </c>
      <c r="Q71" s="141" t="str">
        <f t="shared" ref="Q71" si="121">IF(F71="","No","Yes")</f>
        <v>No</v>
      </c>
      <c r="R71" s="141" t="str">
        <f>IF(P71=Q71, "Input Correct", "Error")</f>
        <v>Input Correct</v>
      </c>
      <c r="T71" s="141" t="str">
        <f t="shared" ref="T71" si="122">IF(G71="#N/A", "Yes", "No")</f>
        <v>No</v>
      </c>
      <c r="U71" s="141" t="str">
        <f t="shared" ref="U71" si="123">IF(G71="N/A","Yes","No")</f>
        <v>No</v>
      </c>
      <c r="V71" s="141" t="str">
        <f>IF(T71=U71, "Input Correct", "Error")</f>
        <v>Input Correct</v>
      </c>
    </row>
    <row r="72" spans="1:22" ht="36" customHeight="1">
      <c r="A72" s="16"/>
      <c r="B72" s="104"/>
      <c r="C72" s="2"/>
      <c r="D72" s="5" t="s">
        <v>15</v>
      </c>
      <c r="E72" s="35"/>
      <c r="F72" s="133"/>
      <c r="G72" s="133"/>
      <c r="H72" s="138"/>
      <c r="I72" s="135"/>
      <c r="J72" s="104"/>
      <c r="K72" s="17"/>
      <c r="L72" s="141"/>
      <c r="M72" s="141"/>
      <c r="N72" s="141"/>
      <c r="P72" s="141"/>
      <c r="Q72" s="141"/>
      <c r="R72" s="141"/>
      <c r="T72" s="141"/>
      <c r="U72" s="141"/>
      <c r="V72" s="141"/>
    </row>
    <row r="73" spans="1:22" ht="21.95" customHeight="1">
      <c r="A73" s="16"/>
      <c r="B73" s="104"/>
      <c r="C73" s="3"/>
      <c r="D73" s="6" t="s">
        <v>14</v>
      </c>
      <c r="E73" s="59"/>
      <c r="F73" s="132"/>
      <c r="G73" s="132" t="str">
        <f>IF(F73 = "Yes", LOOKUP(E73,'Month Summary'!$AA$21:$AA$43,'Month Summary'!$Z$21:$Z$43),"Not Applicable")</f>
        <v>Not Applicable</v>
      </c>
      <c r="H73" s="137"/>
      <c r="I73" s="135"/>
      <c r="J73" s="104"/>
      <c r="K73" s="17"/>
      <c r="L73" s="141" t="str">
        <f t="shared" ref="L73" si="124">IF(E73 =$L$19, "No", "Yes")</f>
        <v>No</v>
      </c>
      <c r="M73" s="141" t="str">
        <f>IF(H73&gt;0,"Yes","No")</f>
        <v>No</v>
      </c>
      <c r="N73" s="141" t="str">
        <f>IF(L73=M73, "Input Correct", "Error")</f>
        <v>Input Correct</v>
      </c>
      <c r="P73" s="141" t="str">
        <f t="shared" ref="P73" si="125">IF(E73 =$L$19, "No", "Yes")</f>
        <v>No</v>
      </c>
      <c r="Q73" s="141" t="str">
        <f t="shared" ref="Q73" si="126">IF(F73="","No","Yes")</f>
        <v>No</v>
      </c>
      <c r="R73" s="141" t="str">
        <f>IF(P73=Q73, "Input Correct", "Error")</f>
        <v>Input Correct</v>
      </c>
      <c r="T73" s="141" t="str">
        <f t="shared" ref="T73" si="127">IF(G73="#N/A", "Yes", "No")</f>
        <v>No</v>
      </c>
      <c r="U73" s="141" t="str">
        <f t="shared" ref="U73" si="128">IF(G73="N/A","Yes","No")</f>
        <v>No</v>
      </c>
      <c r="V73" s="141" t="str">
        <f>IF(T73=U73, "Input Correct", "Error")</f>
        <v>Input Correct</v>
      </c>
    </row>
    <row r="74" spans="1:22" ht="36" customHeight="1">
      <c r="A74" s="16"/>
      <c r="B74" s="104"/>
      <c r="C74" s="9"/>
      <c r="D74" s="5" t="s">
        <v>15</v>
      </c>
      <c r="E74" s="35"/>
      <c r="F74" s="133"/>
      <c r="G74" s="133"/>
      <c r="H74" s="138"/>
      <c r="I74" s="136"/>
      <c r="J74" s="104"/>
      <c r="K74" s="17"/>
      <c r="L74" s="141"/>
      <c r="M74" s="141"/>
      <c r="N74" s="141"/>
      <c r="P74" s="141"/>
      <c r="Q74" s="141"/>
      <c r="R74" s="141"/>
      <c r="T74" s="141"/>
      <c r="U74" s="141"/>
      <c r="V74" s="141"/>
    </row>
    <row r="75" spans="1:22" ht="21.95" customHeight="1">
      <c r="A75" s="16"/>
      <c r="B75" s="104"/>
      <c r="C75" s="7" t="s">
        <v>11</v>
      </c>
      <c r="D75" s="6" t="s">
        <v>14</v>
      </c>
      <c r="E75" s="59"/>
      <c r="F75" s="132"/>
      <c r="G75" s="132" t="str">
        <f>IF(F75 = "Yes", LOOKUP(E75,'Month Summary'!$AA$21:$AA$43,'Month Summary'!$Z$21:$Z$43),"Not Applicable")</f>
        <v>Not Applicable</v>
      </c>
      <c r="H75" s="137"/>
      <c r="I75" s="134">
        <f>IF((COUNTIF(G75:G78, "#N/A")+COUNTIF(G75:G78, "N/A")), "Error", SUM(H75:H78))</f>
        <v>0</v>
      </c>
      <c r="J75" s="104"/>
      <c r="K75" s="17"/>
      <c r="L75" s="141" t="str">
        <f t="shared" ref="L75" si="129">IF(E75 =$L$19, "No", "Yes")</f>
        <v>No</v>
      </c>
      <c r="M75" s="141" t="str">
        <f>IF(H75&gt;0,"Yes","No")</f>
        <v>No</v>
      </c>
      <c r="N75" s="141" t="str">
        <f>IF(L75=M75, "Input Correct", "Error")</f>
        <v>Input Correct</v>
      </c>
      <c r="P75" s="141" t="str">
        <f t="shared" ref="P75" si="130">IF(E75 =$L$19, "No", "Yes")</f>
        <v>No</v>
      </c>
      <c r="Q75" s="141" t="str">
        <f t="shared" ref="Q75" si="131">IF(F75="","No","Yes")</f>
        <v>No</v>
      </c>
      <c r="R75" s="141" t="str">
        <f>IF(P75=Q75, "Input Correct", "Error")</f>
        <v>Input Correct</v>
      </c>
      <c r="T75" s="141" t="str">
        <f t="shared" ref="T75" si="132">IF(G75="#N/A", "Yes", "No")</f>
        <v>No</v>
      </c>
      <c r="U75" s="141" t="str">
        <f t="shared" ref="U75" si="133">IF(G75="N/A","Yes","No")</f>
        <v>No</v>
      </c>
      <c r="V75" s="141" t="str">
        <f>IF(T75=U75, "Input Correct", "Error")</f>
        <v>Input Correct</v>
      </c>
    </row>
    <row r="76" spans="1:22" ht="36" customHeight="1">
      <c r="A76" s="16"/>
      <c r="B76" s="104"/>
      <c r="C76" s="2"/>
      <c r="D76" s="5" t="s">
        <v>15</v>
      </c>
      <c r="E76" s="35"/>
      <c r="F76" s="133"/>
      <c r="G76" s="133"/>
      <c r="H76" s="138"/>
      <c r="I76" s="135"/>
      <c r="J76" s="104"/>
      <c r="K76" s="17"/>
      <c r="L76" s="141"/>
      <c r="M76" s="141"/>
      <c r="N76" s="141"/>
      <c r="P76" s="141"/>
      <c r="Q76" s="141"/>
      <c r="R76" s="141"/>
      <c r="T76" s="141"/>
      <c r="U76" s="141"/>
      <c r="V76" s="141"/>
    </row>
    <row r="77" spans="1:22" ht="21.95" customHeight="1">
      <c r="A77" s="16"/>
      <c r="B77" s="104"/>
      <c r="C77" s="3"/>
      <c r="D77" s="6" t="s">
        <v>14</v>
      </c>
      <c r="E77" s="59"/>
      <c r="F77" s="132"/>
      <c r="G77" s="132" t="str">
        <f>IF(F77 = "Yes", LOOKUP(E77,'Month Summary'!$AA$21:$AA$43,'Month Summary'!$Z$21:$Z$43),"Not Applicable")</f>
        <v>Not Applicable</v>
      </c>
      <c r="H77" s="137"/>
      <c r="I77" s="135"/>
      <c r="J77" s="104"/>
      <c r="K77" s="17"/>
      <c r="L77" s="141" t="str">
        <f t="shared" ref="L77" si="134">IF(E77 =$L$19, "No", "Yes")</f>
        <v>No</v>
      </c>
      <c r="M77" s="141" t="str">
        <f>IF(H77&gt;0,"Yes","No")</f>
        <v>No</v>
      </c>
      <c r="N77" s="141" t="str">
        <f>IF(L77=M77, "Input Correct", "Error")</f>
        <v>Input Correct</v>
      </c>
      <c r="P77" s="141" t="str">
        <f t="shared" ref="P77" si="135">IF(E77 =$L$19, "No", "Yes")</f>
        <v>No</v>
      </c>
      <c r="Q77" s="141" t="str">
        <f t="shared" ref="Q77" si="136">IF(F77="","No","Yes")</f>
        <v>No</v>
      </c>
      <c r="R77" s="141" t="str">
        <f>IF(P77=Q77, "Input Correct", "Error")</f>
        <v>Input Correct</v>
      </c>
      <c r="T77" s="141" t="str">
        <f t="shared" ref="T77" si="137">IF(G77="#N/A", "Yes", "No")</f>
        <v>No</v>
      </c>
      <c r="U77" s="141" t="str">
        <f t="shared" ref="U77" si="138">IF(G77="N/A","Yes","No")</f>
        <v>No</v>
      </c>
      <c r="V77" s="141" t="str">
        <f>IF(T77=U77, "Input Correct", "Error")</f>
        <v>Input Correct</v>
      </c>
    </row>
    <row r="78" spans="1:22" ht="36" customHeight="1">
      <c r="A78" s="16"/>
      <c r="B78" s="104"/>
      <c r="C78" s="9"/>
      <c r="D78" s="5" t="s">
        <v>15</v>
      </c>
      <c r="E78" s="35"/>
      <c r="F78" s="133"/>
      <c r="G78" s="133"/>
      <c r="H78" s="138"/>
      <c r="I78" s="136"/>
      <c r="J78" s="104"/>
      <c r="K78" s="17"/>
      <c r="L78" s="141"/>
      <c r="M78" s="141"/>
      <c r="N78" s="141"/>
      <c r="P78" s="141"/>
      <c r="Q78" s="141"/>
      <c r="R78" s="141"/>
      <c r="T78" s="141"/>
      <c r="U78" s="141"/>
      <c r="V78" s="141"/>
    </row>
    <row r="79" spans="1:22" ht="39.950000000000003" customHeight="1" thickBot="1">
      <c r="A79" s="16"/>
      <c r="B79" s="104"/>
      <c r="C79" s="143" t="s">
        <v>12</v>
      </c>
      <c r="D79" s="144"/>
      <c r="E79" s="144"/>
      <c r="F79" s="144"/>
      <c r="G79" s="144"/>
      <c r="H79" s="145"/>
      <c r="I79" s="28">
        <f>IF(COUNTIF(I21:I78,"Error")+COUNTIF(C87,"Error"),"Error",SUM(I21:I78))</f>
        <v>0</v>
      </c>
      <c r="J79" s="104"/>
    </row>
    <row r="80" spans="1:22" ht="15" customHeight="1" thickBot="1">
      <c r="A80" s="16"/>
      <c r="B80" s="104"/>
      <c r="C80" s="118"/>
      <c r="D80" s="118"/>
      <c r="E80" s="118"/>
      <c r="F80" s="118"/>
      <c r="G80" s="118"/>
      <c r="H80" s="118"/>
      <c r="I80" s="118"/>
      <c r="J80" s="104"/>
    </row>
    <row r="81" spans="1:18" ht="69.95" customHeight="1">
      <c r="A81" s="16"/>
      <c r="B81" s="104"/>
      <c r="C81" s="4" t="s">
        <v>137</v>
      </c>
      <c r="D81" s="139" t="s">
        <v>132</v>
      </c>
      <c r="E81" s="140"/>
      <c r="F81" s="140"/>
      <c r="G81" s="140"/>
      <c r="H81" s="146"/>
      <c r="I81" s="10" t="s">
        <v>133</v>
      </c>
      <c r="J81" s="104"/>
      <c r="K81" s="17"/>
    </row>
    <row r="82" spans="1:18" ht="21.95" customHeight="1">
      <c r="A82" s="16"/>
      <c r="B82" s="104"/>
      <c r="C82" s="7"/>
      <c r="D82" s="6" t="s">
        <v>136</v>
      </c>
      <c r="E82" s="147"/>
      <c r="F82" s="148"/>
      <c r="G82" s="148"/>
      <c r="H82" s="149"/>
      <c r="I82" s="150">
        <f>IF((COUNTIF(G82:G85, "#N/A")+COUNTIF(G82:G85, "N/A")), "Error", SUM(H82:H85))</f>
        <v>0</v>
      </c>
      <c r="J82" s="104"/>
      <c r="K82" s="17"/>
    </row>
    <row r="83" spans="1:18" ht="36" customHeight="1">
      <c r="A83" s="16"/>
      <c r="B83" s="104"/>
      <c r="C83" s="2"/>
      <c r="D83" s="5" t="s">
        <v>15</v>
      </c>
      <c r="E83" s="147"/>
      <c r="F83" s="148"/>
      <c r="G83" s="148"/>
      <c r="H83" s="149"/>
      <c r="I83" s="151"/>
      <c r="J83" s="104"/>
      <c r="K83" s="17"/>
    </row>
    <row r="84" spans="1:18" ht="21.95" customHeight="1">
      <c r="A84" s="16"/>
      <c r="B84" s="104"/>
      <c r="C84" s="3"/>
      <c r="D84" s="6" t="s">
        <v>136</v>
      </c>
      <c r="E84" s="147"/>
      <c r="F84" s="148"/>
      <c r="G84" s="148"/>
      <c r="H84" s="149"/>
      <c r="I84" s="150">
        <f>IF((COUNTIF(G84:G86, "#N/A")+COUNTIF(G84:G86, "N/A")), "Error", SUM(H84:H86))</f>
        <v>0</v>
      </c>
      <c r="J84" s="104"/>
      <c r="K84" s="17"/>
    </row>
    <row r="85" spans="1:18" ht="36" customHeight="1">
      <c r="A85" s="16"/>
      <c r="B85" s="104"/>
      <c r="C85" s="9"/>
      <c r="D85" s="5" t="s">
        <v>15</v>
      </c>
      <c r="E85" s="147"/>
      <c r="F85" s="148"/>
      <c r="G85" s="148"/>
      <c r="H85" s="149"/>
      <c r="I85" s="151"/>
      <c r="J85" s="104"/>
      <c r="K85" s="17"/>
    </row>
    <row r="86" spans="1:18" ht="39.950000000000003" customHeight="1" thickBot="1">
      <c r="A86" s="16"/>
      <c r="B86" s="104"/>
      <c r="C86" s="143" t="s">
        <v>134</v>
      </c>
      <c r="D86" s="144"/>
      <c r="E86" s="144"/>
      <c r="F86" s="144"/>
      <c r="G86" s="144"/>
      <c r="H86" s="145"/>
      <c r="I86" s="95">
        <f>SUM(I82:I85)</f>
        <v>0</v>
      </c>
      <c r="J86" s="104"/>
    </row>
    <row r="87" spans="1:18" ht="39.950000000000003" customHeight="1">
      <c r="A87" s="16"/>
      <c r="B87" s="104"/>
      <c r="C87" s="64" t="str">
        <f>IF(COUNTIF(L21:V78,"Error"),"Error", "")</f>
        <v/>
      </c>
      <c r="D87" s="142" t="str">
        <f>IF(C87 = "Error", "An Error has occurred please see the Start &amp; Guide tab, section 4 if you are unable to resolve", "")</f>
        <v/>
      </c>
      <c r="E87" s="142"/>
      <c r="F87" s="142"/>
      <c r="G87" s="142"/>
      <c r="H87" s="142"/>
      <c r="I87" s="142"/>
      <c r="J87" s="104"/>
    </row>
    <row r="88" spans="1:18" ht="60" customHeight="1">
      <c r="A88" s="16"/>
      <c r="B88" s="104"/>
      <c r="C88" s="21" t="s">
        <v>13</v>
      </c>
      <c r="D88" s="119"/>
      <c r="E88" s="119"/>
      <c r="F88" s="27"/>
      <c r="G88" s="21" t="s">
        <v>21</v>
      </c>
      <c r="H88" s="120"/>
      <c r="I88" s="120"/>
      <c r="J88" s="104"/>
    </row>
    <row r="89" spans="1:18" ht="20.100000000000001" customHeight="1">
      <c r="A89" s="16"/>
      <c r="B89" s="104"/>
      <c r="C89" s="21"/>
      <c r="D89" s="26"/>
      <c r="E89" s="26"/>
      <c r="F89" s="27"/>
      <c r="G89" s="21"/>
      <c r="H89" s="26"/>
      <c r="I89" s="26"/>
      <c r="J89" s="104"/>
    </row>
    <row r="90" spans="1:18" ht="15" customHeight="1">
      <c r="A90" s="16"/>
      <c r="B90" s="104"/>
      <c r="C90" s="14"/>
      <c r="D90" s="14"/>
      <c r="E90" s="14"/>
      <c r="F90" s="15"/>
      <c r="G90" s="14"/>
      <c r="H90" s="14"/>
      <c r="I90" s="14"/>
      <c r="J90" s="104"/>
    </row>
    <row r="91" spans="1:18" s="16" customFormat="1">
      <c r="F91" s="18"/>
      <c r="L91" s="18"/>
      <c r="M91" s="18"/>
      <c r="N91" s="18"/>
      <c r="P91" s="18"/>
      <c r="Q91" s="18"/>
      <c r="R91" s="18"/>
    </row>
    <row r="92" spans="1:18" s="16" customFormat="1">
      <c r="F92" s="18"/>
      <c r="L92" s="18"/>
      <c r="M92" s="18"/>
      <c r="N92" s="18"/>
      <c r="P92" s="18"/>
      <c r="Q92" s="18"/>
      <c r="R92" s="18"/>
    </row>
    <row r="93" spans="1:18" s="16" customFormat="1">
      <c r="F93" s="18"/>
      <c r="H93" s="114" t="s">
        <v>145</v>
      </c>
      <c r="I93" s="114"/>
      <c r="J93" s="114"/>
      <c r="L93" s="18"/>
      <c r="M93" s="18"/>
      <c r="N93" s="18"/>
      <c r="P93" s="18"/>
      <c r="Q93" s="18"/>
      <c r="R93" s="18"/>
    </row>
    <row r="94" spans="1:18" s="16" customFormat="1">
      <c r="F94" s="18"/>
      <c r="L94" s="18"/>
      <c r="M94" s="18"/>
      <c r="N94" s="18"/>
      <c r="P94" s="18"/>
      <c r="Q94" s="18"/>
      <c r="R94" s="18"/>
    </row>
    <row r="95" spans="1:18" s="16" customFormat="1">
      <c r="F95" s="18"/>
      <c r="L95" s="18"/>
      <c r="M95" s="18"/>
      <c r="N95" s="18"/>
      <c r="P95" s="18"/>
      <c r="Q95" s="18"/>
      <c r="R95" s="18"/>
    </row>
    <row r="96" spans="1:18" s="16" customFormat="1">
      <c r="F96" s="18"/>
      <c r="L96" s="18"/>
      <c r="M96" s="18"/>
      <c r="N96" s="18"/>
      <c r="P96" s="18"/>
      <c r="Q96" s="18"/>
      <c r="R96" s="18"/>
    </row>
    <row r="97" spans="6:18" s="16" customFormat="1">
      <c r="F97" s="18"/>
      <c r="L97" s="18"/>
      <c r="M97" s="18"/>
      <c r="N97" s="18"/>
      <c r="P97" s="18"/>
      <c r="Q97" s="18"/>
      <c r="R97" s="18"/>
    </row>
    <row r="98" spans="6:18" s="16" customFormat="1">
      <c r="F98" s="18"/>
      <c r="L98" s="18"/>
      <c r="M98" s="18"/>
      <c r="N98" s="18"/>
      <c r="P98" s="18"/>
      <c r="Q98" s="18"/>
      <c r="R98" s="18"/>
    </row>
    <row r="99" spans="6:18" s="16" customFormat="1">
      <c r="F99" s="18"/>
      <c r="L99" s="18"/>
      <c r="M99" s="18"/>
      <c r="N99" s="18"/>
      <c r="P99" s="18"/>
      <c r="Q99" s="18"/>
      <c r="R99" s="18"/>
    </row>
    <row r="100" spans="6:18" s="16" customFormat="1">
      <c r="F100" s="18"/>
      <c r="L100" s="18"/>
      <c r="M100" s="18"/>
      <c r="N100" s="18"/>
      <c r="P100" s="18"/>
      <c r="Q100" s="18"/>
      <c r="R100" s="18"/>
    </row>
    <row r="101" spans="6:18" s="16" customFormat="1">
      <c r="F101" s="18"/>
      <c r="L101" s="18"/>
      <c r="M101" s="18"/>
      <c r="N101" s="18"/>
      <c r="P101" s="18"/>
      <c r="Q101" s="18"/>
      <c r="R101" s="18"/>
    </row>
    <row r="102" spans="6:18" s="16" customFormat="1">
      <c r="F102" s="18"/>
      <c r="L102" s="18"/>
      <c r="M102" s="18"/>
      <c r="N102" s="18"/>
      <c r="P102" s="18"/>
      <c r="Q102" s="18"/>
      <c r="R102" s="18"/>
    </row>
    <row r="103" spans="6:18" s="16" customFormat="1">
      <c r="F103" s="18"/>
      <c r="L103" s="18"/>
      <c r="M103" s="18"/>
      <c r="N103" s="18"/>
      <c r="P103" s="18"/>
      <c r="Q103" s="18"/>
      <c r="R103" s="18"/>
    </row>
    <row r="104" spans="6:18" s="16" customFormat="1">
      <c r="F104" s="18"/>
      <c r="L104" s="18"/>
      <c r="M104" s="18"/>
      <c r="N104" s="18"/>
      <c r="P104" s="18"/>
      <c r="Q104" s="18"/>
      <c r="R104" s="18"/>
    </row>
    <row r="105" spans="6:18" s="16" customFormat="1">
      <c r="F105" s="18"/>
      <c r="L105" s="18"/>
      <c r="M105" s="18"/>
      <c r="N105" s="18"/>
      <c r="P105" s="18"/>
      <c r="Q105" s="18"/>
      <c r="R105" s="18"/>
    </row>
    <row r="106" spans="6:18" s="16" customFormat="1">
      <c r="F106" s="18"/>
      <c r="L106" s="18"/>
      <c r="M106" s="18"/>
      <c r="N106" s="18"/>
      <c r="P106" s="18"/>
      <c r="Q106" s="18"/>
      <c r="R106" s="18"/>
    </row>
    <row r="107" spans="6:18" s="16" customFormat="1">
      <c r="F107" s="18"/>
      <c r="L107" s="18"/>
      <c r="M107" s="18"/>
      <c r="N107" s="18"/>
      <c r="P107" s="18"/>
      <c r="Q107" s="18"/>
      <c r="R107" s="18"/>
    </row>
    <row r="108" spans="6:18" s="16" customFormat="1">
      <c r="F108" s="18"/>
      <c r="L108" s="18"/>
      <c r="M108" s="18"/>
      <c r="N108" s="18"/>
      <c r="P108" s="18"/>
      <c r="Q108" s="18"/>
      <c r="R108" s="18"/>
    </row>
    <row r="109" spans="6:18" s="16" customFormat="1">
      <c r="F109" s="18"/>
      <c r="L109" s="18"/>
      <c r="M109" s="18"/>
      <c r="N109" s="18"/>
      <c r="P109" s="18"/>
      <c r="Q109" s="18"/>
      <c r="R109" s="18"/>
    </row>
    <row r="110" spans="6:18" s="16" customFormat="1">
      <c r="F110" s="18"/>
      <c r="L110" s="18"/>
      <c r="M110" s="18"/>
      <c r="N110" s="18"/>
      <c r="P110" s="18"/>
      <c r="Q110" s="18"/>
      <c r="R110" s="18"/>
    </row>
    <row r="111" spans="6:18" s="16" customFormat="1">
      <c r="F111" s="18"/>
      <c r="L111" s="18"/>
      <c r="M111" s="18"/>
      <c r="N111" s="18"/>
      <c r="P111" s="18"/>
      <c r="Q111" s="18"/>
      <c r="R111" s="18"/>
    </row>
    <row r="112" spans="6:18" s="16" customFormat="1">
      <c r="F112" s="18"/>
      <c r="L112" s="18"/>
      <c r="M112" s="18"/>
      <c r="N112" s="18"/>
      <c r="P112" s="18"/>
      <c r="Q112" s="18"/>
      <c r="R112" s="18"/>
    </row>
    <row r="113" spans="6:18" s="16" customFormat="1">
      <c r="F113" s="18"/>
      <c r="L113" s="18"/>
      <c r="M113" s="18"/>
      <c r="N113" s="18"/>
      <c r="P113" s="18"/>
      <c r="Q113" s="18"/>
      <c r="R113" s="18"/>
    </row>
    <row r="114" spans="6:18" s="16" customFormat="1">
      <c r="F114" s="18"/>
      <c r="L114" s="18"/>
      <c r="M114" s="18"/>
      <c r="N114" s="18"/>
      <c r="P114" s="18"/>
      <c r="Q114" s="18"/>
      <c r="R114" s="18"/>
    </row>
    <row r="115" spans="6:18" s="16" customFormat="1">
      <c r="F115" s="18"/>
      <c r="L115" s="18"/>
      <c r="M115" s="18"/>
      <c r="N115" s="18"/>
      <c r="P115" s="18"/>
      <c r="Q115" s="18"/>
      <c r="R115" s="18"/>
    </row>
    <row r="116" spans="6:18" s="16" customFormat="1">
      <c r="F116" s="18"/>
      <c r="L116" s="18"/>
      <c r="M116" s="18"/>
      <c r="N116" s="18"/>
      <c r="P116" s="18"/>
      <c r="Q116" s="18"/>
      <c r="R116" s="18"/>
    </row>
    <row r="117" spans="6:18" s="16" customFormat="1">
      <c r="F117" s="18"/>
      <c r="L117" s="18"/>
      <c r="M117" s="18"/>
      <c r="N117" s="18"/>
      <c r="P117" s="18"/>
      <c r="Q117" s="18"/>
      <c r="R117" s="18"/>
    </row>
    <row r="118" spans="6:18" s="16" customFormat="1">
      <c r="F118" s="18"/>
      <c r="L118" s="18"/>
      <c r="M118" s="18"/>
      <c r="N118" s="18"/>
      <c r="P118" s="18"/>
      <c r="Q118" s="18"/>
      <c r="R118" s="18"/>
    </row>
    <row r="119" spans="6:18" s="16" customFormat="1">
      <c r="F119" s="18"/>
      <c r="L119" s="18"/>
      <c r="M119" s="18"/>
      <c r="N119" s="18"/>
      <c r="P119" s="18"/>
      <c r="Q119" s="18"/>
      <c r="R119" s="18"/>
    </row>
    <row r="120" spans="6:18" s="16" customFormat="1">
      <c r="F120" s="18"/>
      <c r="L120" s="18"/>
      <c r="M120" s="18"/>
      <c r="N120" s="18"/>
      <c r="P120" s="18"/>
      <c r="Q120" s="18"/>
      <c r="R120" s="18"/>
    </row>
    <row r="121" spans="6:18" s="16" customFormat="1">
      <c r="F121" s="18"/>
      <c r="L121" s="18"/>
      <c r="M121" s="18"/>
      <c r="N121" s="18"/>
      <c r="P121" s="18"/>
      <c r="Q121" s="18"/>
      <c r="R121" s="18"/>
    </row>
    <row r="122" spans="6:18" s="16" customFormat="1">
      <c r="F122" s="18"/>
      <c r="L122" s="18"/>
      <c r="M122" s="18"/>
      <c r="N122" s="18"/>
      <c r="P122" s="18"/>
      <c r="Q122" s="18"/>
      <c r="R122" s="18"/>
    </row>
    <row r="123" spans="6:18" s="16" customFormat="1">
      <c r="F123" s="18"/>
      <c r="L123" s="18"/>
      <c r="M123" s="18"/>
      <c r="N123" s="18"/>
      <c r="P123" s="18"/>
      <c r="Q123" s="18"/>
      <c r="R123" s="18"/>
    </row>
    <row r="124" spans="6:18" s="16" customFormat="1">
      <c r="F124" s="18"/>
      <c r="L124" s="18"/>
      <c r="M124" s="18"/>
      <c r="N124" s="18"/>
      <c r="P124" s="18"/>
      <c r="Q124" s="18"/>
      <c r="R124" s="18"/>
    </row>
    <row r="125" spans="6:18" s="16" customFormat="1">
      <c r="F125" s="18"/>
      <c r="L125" s="18"/>
      <c r="M125" s="18"/>
      <c r="N125" s="18"/>
      <c r="P125" s="18"/>
      <c r="Q125" s="18"/>
      <c r="R125" s="18"/>
    </row>
    <row r="126" spans="6:18" s="16" customFormat="1">
      <c r="F126" s="18"/>
      <c r="L126" s="18"/>
      <c r="M126" s="18"/>
      <c r="N126" s="18"/>
      <c r="P126" s="18"/>
      <c r="Q126" s="18"/>
      <c r="R126" s="18"/>
    </row>
    <row r="127" spans="6:18" s="16" customFormat="1">
      <c r="F127" s="18"/>
      <c r="L127" s="18"/>
      <c r="M127" s="18"/>
      <c r="N127" s="18"/>
      <c r="P127" s="18"/>
      <c r="Q127" s="18"/>
      <c r="R127" s="18"/>
    </row>
    <row r="128" spans="6:18" s="16" customFormat="1">
      <c r="F128" s="18"/>
      <c r="L128" s="18"/>
      <c r="M128" s="18"/>
      <c r="N128" s="18"/>
      <c r="P128" s="18"/>
      <c r="Q128" s="18"/>
      <c r="R128" s="18"/>
    </row>
    <row r="129" spans="6:18" s="16" customFormat="1">
      <c r="F129" s="18"/>
      <c r="L129" s="18"/>
      <c r="M129" s="18"/>
      <c r="N129" s="18"/>
      <c r="P129" s="18"/>
      <c r="Q129" s="18"/>
      <c r="R129" s="18"/>
    </row>
    <row r="130" spans="6:18" s="16" customFormat="1">
      <c r="F130" s="18"/>
      <c r="L130" s="18"/>
      <c r="M130" s="18"/>
      <c r="N130" s="18"/>
      <c r="P130" s="18"/>
      <c r="Q130" s="18"/>
      <c r="R130" s="18"/>
    </row>
    <row r="131" spans="6:18" s="16" customFormat="1">
      <c r="F131" s="18"/>
      <c r="L131" s="18"/>
      <c r="M131" s="18"/>
      <c r="N131" s="18"/>
      <c r="P131" s="18"/>
      <c r="Q131" s="18"/>
      <c r="R131" s="18"/>
    </row>
    <row r="132" spans="6:18" s="16" customFormat="1">
      <c r="F132" s="18"/>
      <c r="L132" s="18"/>
      <c r="M132" s="18"/>
      <c r="N132" s="18"/>
      <c r="P132" s="18"/>
      <c r="Q132" s="18"/>
      <c r="R132" s="18"/>
    </row>
    <row r="133" spans="6:18" s="16" customFormat="1">
      <c r="F133" s="18"/>
      <c r="L133" s="18"/>
      <c r="M133" s="18"/>
      <c r="N133" s="18"/>
      <c r="P133" s="18"/>
      <c r="Q133" s="18"/>
      <c r="R133" s="18"/>
    </row>
    <row r="134" spans="6:18" s="16" customFormat="1">
      <c r="F134" s="18"/>
      <c r="L134" s="18"/>
      <c r="M134" s="18"/>
      <c r="N134" s="18"/>
      <c r="P134" s="18"/>
      <c r="Q134" s="18"/>
      <c r="R134" s="18"/>
    </row>
    <row r="135" spans="6:18" s="16" customFormat="1">
      <c r="F135" s="18"/>
      <c r="L135" s="18"/>
      <c r="M135" s="18"/>
      <c r="N135" s="18"/>
      <c r="P135" s="18"/>
      <c r="Q135" s="18"/>
      <c r="R135" s="18"/>
    </row>
    <row r="136" spans="6:18" s="16" customFormat="1">
      <c r="F136" s="18"/>
      <c r="L136" s="18"/>
      <c r="M136" s="18"/>
      <c r="N136" s="18"/>
      <c r="P136" s="18"/>
      <c r="Q136" s="18"/>
      <c r="R136" s="18"/>
    </row>
    <row r="137" spans="6:18" s="16" customFormat="1">
      <c r="F137" s="18"/>
      <c r="L137" s="18"/>
      <c r="M137" s="18"/>
      <c r="N137" s="18"/>
      <c r="P137" s="18"/>
      <c r="Q137" s="18"/>
      <c r="R137" s="18"/>
    </row>
    <row r="138" spans="6:18" s="16" customFormat="1">
      <c r="F138" s="18"/>
      <c r="L138" s="18"/>
      <c r="M138" s="18"/>
      <c r="N138" s="18"/>
      <c r="P138" s="18"/>
      <c r="Q138" s="18"/>
      <c r="R138" s="18"/>
    </row>
    <row r="139" spans="6:18" s="16" customFormat="1">
      <c r="F139" s="18"/>
      <c r="L139" s="18"/>
      <c r="M139" s="18"/>
      <c r="N139" s="18"/>
      <c r="P139" s="18"/>
      <c r="Q139" s="18"/>
      <c r="R139" s="18"/>
    </row>
    <row r="140" spans="6:18" s="16" customFormat="1">
      <c r="F140" s="18"/>
      <c r="L140" s="18"/>
      <c r="M140" s="18"/>
      <c r="N140" s="18"/>
      <c r="P140" s="18"/>
      <c r="Q140" s="18"/>
      <c r="R140" s="18"/>
    </row>
    <row r="141" spans="6:18" s="16" customFormat="1">
      <c r="F141" s="18"/>
      <c r="L141" s="18"/>
      <c r="M141" s="18"/>
      <c r="N141" s="18"/>
      <c r="P141" s="18"/>
      <c r="Q141" s="18"/>
      <c r="R141" s="18"/>
    </row>
    <row r="142" spans="6:18" s="16" customFormat="1">
      <c r="F142" s="18"/>
      <c r="L142" s="18"/>
      <c r="M142" s="18"/>
      <c r="N142" s="18"/>
      <c r="P142" s="18"/>
      <c r="Q142" s="18"/>
      <c r="R142" s="18"/>
    </row>
    <row r="143" spans="6:18" s="16" customFormat="1">
      <c r="F143" s="18"/>
      <c r="L143" s="18"/>
      <c r="M143" s="18"/>
      <c r="N143" s="18"/>
      <c r="P143" s="18"/>
      <c r="Q143" s="18"/>
      <c r="R143" s="18"/>
    </row>
    <row r="144" spans="6:18" s="16" customFormat="1">
      <c r="F144" s="18"/>
      <c r="L144" s="18"/>
      <c r="M144" s="18"/>
      <c r="N144" s="18"/>
      <c r="P144" s="18"/>
      <c r="Q144" s="18"/>
      <c r="R144" s="18"/>
    </row>
    <row r="145" spans="6:18" s="16" customFormat="1">
      <c r="F145" s="18"/>
      <c r="L145" s="18"/>
      <c r="M145" s="18"/>
      <c r="N145" s="18"/>
      <c r="P145" s="18"/>
      <c r="Q145" s="18"/>
      <c r="R145" s="18"/>
    </row>
    <row r="146" spans="6:18" s="16" customFormat="1">
      <c r="F146" s="18"/>
      <c r="L146" s="18"/>
      <c r="M146" s="18"/>
      <c r="N146" s="18"/>
      <c r="P146" s="18"/>
      <c r="Q146" s="18"/>
      <c r="R146" s="18"/>
    </row>
    <row r="147" spans="6:18" s="16" customFormat="1">
      <c r="F147" s="18"/>
      <c r="L147" s="18"/>
      <c r="M147" s="18"/>
      <c r="N147" s="18"/>
      <c r="P147" s="18"/>
      <c r="Q147" s="18"/>
      <c r="R147" s="18"/>
    </row>
    <row r="148" spans="6:18" s="16" customFormat="1">
      <c r="F148" s="18"/>
      <c r="L148" s="18"/>
      <c r="M148" s="18"/>
      <c r="N148" s="18"/>
      <c r="P148" s="18"/>
      <c r="Q148" s="18"/>
      <c r="R148" s="18"/>
    </row>
    <row r="149" spans="6:18" s="16" customFormat="1">
      <c r="F149" s="18"/>
      <c r="L149" s="18"/>
      <c r="M149" s="18"/>
      <c r="N149" s="18"/>
      <c r="P149" s="18"/>
      <c r="Q149" s="18"/>
      <c r="R149" s="18"/>
    </row>
    <row r="150" spans="6:18" s="16" customFormat="1">
      <c r="F150" s="18"/>
      <c r="L150" s="18"/>
      <c r="M150" s="18"/>
      <c r="N150" s="18"/>
      <c r="P150" s="18"/>
      <c r="Q150" s="18"/>
      <c r="R150" s="18"/>
    </row>
    <row r="151" spans="6:18" s="16" customFormat="1">
      <c r="F151" s="18"/>
      <c r="L151" s="18"/>
      <c r="M151" s="18"/>
      <c r="N151" s="18"/>
      <c r="P151" s="18"/>
      <c r="Q151" s="18"/>
      <c r="R151" s="18"/>
    </row>
    <row r="152" spans="6:18" s="16" customFormat="1">
      <c r="F152" s="18"/>
      <c r="L152" s="18"/>
      <c r="M152" s="18"/>
      <c r="N152" s="18"/>
      <c r="P152" s="18"/>
      <c r="Q152" s="18"/>
      <c r="R152" s="18"/>
    </row>
    <row r="153" spans="6:18" s="16" customFormat="1">
      <c r="F153" s="18"/>
      <c r="L153" s="18"/>
      <c r="M153" s="18"/>
      <c r="N153" s="18"/>
      <c r="P153" s="18"/>
      <c r="Q153" s="18"/>
      <c r="R153" s="18"/>
    </row>
    <row r="154" spans="6:18" s="16" customFormat="1">
      <c r="F154" s="18"/>
      <c r="L154" s="18"/>
      <c r="M154" s="18"/>
      <c r="N154" s="18"/>
      <c r="P154" s="18"/>
      <c r="Q154" s="18"/>
      <c r="R154" s="18"/>
    </row>
    <row r="155" spans="6:18" s="16" customFormat="1">
      <c r="F155" s="18"/>
      <c r="L155" s="18"/>
      <c r="M155" s="18"/>
      <c r="N155" s="18"/>
      <c r="P155" s="18"/>
      <c r="Q155" s="18"/>
      <c r="R155" s="18"/>
    </row>
    <row r="156" spans="6:18" s="16" customFormat="1">
      <c r="F156" s="18"/>
      <c r="L156" s="18"/>
      <c r="M156" s="18"/>
      <c r="N156" s="18"/>
      <c r="P156" s="18"/>
      <c r="Q156" s="18"/>
      <c r="R156" s="18"/>
    </row>
    <row r="157" spans="6:18" s="16" customFormat="1">
      <c r="F157" s="18"/>
      <c r="L157" s="18"/>
      <c r="M157" s="18"/>
      <c r="N157" s="18"/>
      <c r="P157" s="18"/>
      <c r="Q157" s="18"/>
      <c r="R157" s="18"/>
    </row>
    <row r="158" spans="6:18" s="16" customFormat="1">
      <c r="F158" s="18"/>
      <c r="L158" s="18"/>
      <c r="M158" s="18"/>
      <c r="N158" s="18"/>
      <c r="P158" s="18"/>
      <c r="Q158" s="18"/>
      <c r="R158" s="18"/>
    </row>
    <row r="159" spans="6:18" s="16" customFormat="1">
      <c r="F159" s="18"/>
      <c r="L159" s="18"/>
      <c r="M159" s="18"/>
      <c r="N159" s="18"/>
      <c r="P159" s="18"/>
      <c r="Q159" s="18"/>
      <c r="R159" s="18"/>
    </row>
    <row r="160" spans="6:18" s="16" customFormat="1">
      <c r="F160" s="18"/>
      <c r="L160" s="18"/>
      <c r="M160" s="18"/>
      <c r="N160" s="18"/>
      <c r="P160" s="18"/>
      <c r="Q160" s="18"/>
      <c r="R160" s="18"/>
    </row>
    <row r="161" spans="6:18" s="16" customFormat="1">
      <c r="F161" s="18"/>
      <c r="L161" s="18"/>
      <c r="M161" s="18"/>
      <c r="N161" s="18"/>
      <c r="P161" s="18"/>
      <c r="Q161" s="18"/>
      <c r="R161" s="18"/>
    </row>
    <row r="162" spans="6:18" s="16" customFormat="1">
      <c r="F162" s="18"/>
      <c r="L162" s="18"/>
      <c r="M162" s="18"/>
      <c r="N162" s="18"/>
      <c r="P162" s="18"/>
      <c r="Q162" s="18"/>
      <c r="R162" s="18"/>
    </row>
    <row r="163" spans="6:18" s="16" customFormat="1">
      <c r="F163" s="18"/>
      <c r="L163" s="18"/>
      <c r="M163" s="18"/>
      <c r="N163" s="18"/>
      <c r="P163" s="18"/>
      <c r="Q163" s="18"/>
      <c r="R163" s="18"/>
    </row>
    <row r="164" spans="6:18" s="16" customFormat="1">
      <c r="F164" s="18"/>
      <c r="L164" s="18"/>
      <c r="M164" s="18"/>
      <c r="N164" s="18"/>
      <c r="P164" s="18"/>
      <c r="Q164" s="18"/>
      <c r="R164" s="18"/>
    </row>
    <row r="165" spans="6:18" s="16" customFormat="1">
      <c r="F165" s="18"/>
      <c r="L165" s="18"/>
      <c r="M165" s="18"/>
      <c r="N165" s="18"/>
      <c r="P165" s="18"/>
      <c r="Q165" s="18"/>
      <c r="R165" s="18"/>
    </row>
    <row r="166" spans="6:18" s="16" customFormat="1">
      <c r="F166" s="18"/>
      <c r="L166" s="18"/>
      <c r="M166" s="18"/>
      <c r="N166" s="18"/>
      <c r="P166" s="18"/>
      <c r="Q166" s="18"/>
      <c r="R166" s="18"/>
    </row>
    <row r="167" spans="6:18" s="16" customFormat="1">
      <c r="F167" s="18"/>
      <c r="L167" s="18"/>
      <c r="M167" s="18"/>
      <c r="N167" s="18"/>
      <c r="P167" s="18"/>
      <c r="Q167" s="18"/>
      <c r="R167" s="18"/>
    </row>
    <row r="168" spans="6:18" s="16" customFormat="1">
      <c r="F168" s="18"/>
      <c r="L168" s="18"/>
      <c r="M168" s="18"/>
      <c r="N168" s="18"/>
      <c r="P168" s="18"/>
      <c r="Q168" s="18"/>
      <c r="R168" s="18"/>
    </row>
    <row r="169" spans="6:18" s="16" customFormat="1">
      <c r="F169" s="18"/>
      <c r="L169" s="18"/>
      <c r="M169" s="18"/>
      <c r="N169" s="18"/>
      <c r="P169" s="18"/>
      <c r="Q169" s="18"/>
      <c r="R169" s="18"/>
    </row>
    <row r="170" spans="6:18" s="16" customFormat="1">
      <c r="F170" s="18"/>
      <c r="L170" s="18"/>
      <c r="M170" s="18"/>
      <c r="N170" s="18"/>
      <c r="P170" s="18"/>
      <c r="Q170" s="18"/>
      <c r="R170" s="18"/>
    </row>
    <row r="171" spans="6:18" s="16" customFormat="1">
      <c r="F171" s="18"/>
      <c r="L171" s="18"/>
      <c r="M171" s="18"/>
      <c r="N171" s="18"/>
      <c r="P171" s="18"/>
      <c r="Q171" s="18"/>
      <c r="R171" s="18"/>
    </row>
    <row r="172" spans="6:18" s="16" customFormat="1">
      <c r="F172" s="18"/>
      <c r="L172" s="18"/>
      <c r="M172" s="18"/>
      <c r="N172" s="18"/>
      <c r="P172" s="18"/>
      <c r="Q172" s="18"/>
      <c r="R172" s="18"/>
    </row>
    <row r="173" spans="6:18" s="16" customFormat="1">
      <c r="F173" s="18"/>
      <c r="L173" s="18"/>
      <c r="M173" s="18"/>
      <c r="N173" s="18"/>
      <c r="P173" s="18"/>
      <c r="Q173" s="18"/>
      <c r="R173" s="18"/>
    </row>
    <row r="174" spans="6:18" s="16" customFormat="1">
      <c r="F174" s="18"/>
      <c r="L174" s="18"/>
      <c r="M174" s="18"/>
      <c r="N174" s="18"/>
      <c r="P174" s="18"/>
      <c r="Q174" s="18"/>
      <c r="R174" s="18"/>
    </row>
    <row r="175" spans="6:18" s="16" customFormat="1">
      <c r="F175" s="18"/>
      <c r="L175" s="18"/>
      <c r="M175" s="18"/>
      <c r="N175" s="18"/>
      <c r="P175" s="18"/>
      <c r="Q175" s="18"/>
      <c r="R175" s="18"/>
    </row>
    <row r="176" spans="6:18" s="16" customFormat="1">
      <c r="F176" s="18"/>
      <c r="L176" s="18"/>
      <c r="M176" s="18"/>
      <c r="N176" s="18"/>
      <c r="P176" s="18"/>
      <c r="Q176" s="18"/>
      <c r="R176" s="18"/>
    </row>
    <row r="177" spans="6:18" s="16" customFormat="1">
      <c r="F177" s="18"/>
      <c r="L177" s="18"/>
      <c r="M177" s="18"/>
      <c r="N177" s="18"/>
      <c r="P177" s="18"/>
      <c r="Q177" s="18"/>
      <c r="R177" s="18"/>
    </row>
    <row r="178" spans="6:18" s="16" customFormat="1">
      <c r="F178" s="18"/>
      <c r="L178" s="18"/>
      <c r="M178" s="18"/>
      <c r="N178" s="18"/>
      <c r="P178" s="18"/>
      <c r="Q178" s="18"/>
      <c r="R178" s="18"/>
    </row>
    <row r="179" spans="6:18" s="16" customFormat="1">
      <c r="F179" s="18"/>
      <c r="L179" s="18"/>
      <c r="M179" s="18"/>
      <c r="N179" s="18"/>
      <c r="P179" s="18"/>
      <c r="Q179" s="18"/>
      <c r="R179" s="18"/>
    </row>
    <row r="180" spans="6:18" s="16" customFormat="1">
      <c r="F180" s="18"/>
      <c r="L180" s="18"/>
      <c r="M180" s="18"/>
      <c r="N180" s="18"/>
      <c r="P180" s="18"/>
      <c r="Q180" s="18"/>
      <c r="R180" s="18"/>
    </row>
    <row r="181" spans="6:18" s="16" customFormat="1">
      <c r="F181" s="18"/>
      <c r="L181" s="18"/>
      <c r="M181" s="18"/>
      <c r="N181" s="18"/>
      <c r="P181" s="18"/>
      <c r="Q181" s="18"/>
      <c r="R181" s="18"/>
    </row>
    <row r="182" spans="6:18" s="16" customFormat="1">
      <c r="F182" s="18"/>
      <c r="L182" s="18"/>
      <c r="M182" s="18"/>
      <c r="N182" s="18"/>
      <c r="P182" s="18"/>
      <c r="Q182" s="18"/>
      <c r="R182" s="18"/>
    </row>
    <row r="183" spans="6:18" s="16" customFormat="1">
      <c r="F183" s="18"/>
      <c r="L183" s="18"/>
      <c r="M183" s="18"/>
      <c r="N183" s="18"/>
      <c r="P183" s="18"/>
      <c r="Q183" s="18"/>
      <c r="R183" s="18"/>
    </row>
    <row r="184" spans="6:18" s="16" customFormat="1">
      <c r="F184" s="18"/>
      <c r="L184" s="18"/>
      <c r="M184" s="18"/>
      <c r="N184" s="18"/>
      <c r="P184" s="18"/>
      <c r="Q184" s="18"/>
      <c r="R184" s="18"/>
    </row>
    <row r="185" spans="6:18" s="16" customFormat="1">
      <c r="F185" s="18"/>
      <c r="L185" s="18"/>
      <c r="M185" s="18"/>
      <c r="N185" s="18"/>
      <c r="P185" s="18"/>
      <c r="Q185" s="18"/>
      <c r="R185" s="18"/>
    </row>
    <row r="186" spans="6:18" s="16" customFormat="1">
      <c r="F186" s="18"/>
      <c r="L186" s="18"/>
      <c r="M186" s="18"/>
      <c r="N186" s="18"/>
      <c r="P186" s="18"/>
      <c r="Q186" s="18"/>
      <c r="R186" s="18"/>
    </row>
    <row r="187" spans="6:18" s="16" customFormat="1">
      <c r="F187" s="18"/>
      <c r="L187" s="18"/>
      <c r="M187" s="18"/>
      <c r="N187" s="18"/>
      <c r="P187" s="18"/>
      <c r="Q187" s="18"/>
      <c r="R187" s="18"/>
    </row>
    <row r="188" spans="6:18" s="16" customFormat="1">
      <c r="F188" s="18"/>
      <c r="L188" s="18"/>
      <c r="M188" s="18"/>
      <c r="N188" s="18"/>
      <c r="P188" s="18"/>
      <c r="Q188" s="18"/>
      <c r="R188" s="18"/>
    </row>
    <row r="189" spans="6:18" s="16" customFormat="1">
      <c r="F189" s="18"/>
      <c r="L189" s="18"/>
      <c r="M189" s="18"/>
      <c r="N189" s="18"/>
      <c r="P189" s="18"/>
      <c r="Q189" s="18"/>
      <c r="R189" s="18"/>
    </row>
    <row r="190" spans="6:18" s="16" customFormat="1">
      <c r="F190" s="18"/>
      <c r="L190" s="18"/>
      <c r="M190" s="18"/>
      <c r="N190" s="18"/>
      <c r="P190" s="18"/>
      <c r="Q190" s="18"/>
      <c r="R190" s="18"/>
    </row>
    <row r="191" spans="6:18" s="16" customFormat="1">
      <c r="F191" s="18"/>
      <c r="L191" s="18"/>
      <c r="M191" s="18"/>
      <c r="N191" s="18"/>
      <c r="P191" s="18"/>
      <c r="Q191" s="18"/>
      <c r="R191" s="18"/>
    </row>
    <row r="192" spans="6:18" s="16" customFormat="1">
      <c r="F192" s="18"/>
      <c r="L192" s="18"/>
      <c r="M192" s="18"/>
      <c r="N192" s="18"/>
      <c r="P192" s="18"/>
      <c r="Q192" s="18"/>
      <c r="R192" s="18"/>
    </row>
    <row r="193" spans="6:18" s="16" customFormat="1">
      <c r="F193" s="18"/>
      <c r="L193" s="18"/>
      <c r="M193" s="18"/>
      <c r="N193" s="18"/>
      <c r="P193" s="18"/>
      <c r="Q193" s="18"/>
      <c r="R193" s="18"/>
    </row>
    <row r="194" spans="6:18" s="16" customFormat="1">
      <c r="F194" s="18"/>
      <c r="L194" s="18"/>
      <c r="M194" s="18"/>
      <c r="N194" s="18"/>
      <c r="P194" s="18"/>
      <c r="Q194" s="18"/>
      <c r="R194" s="18"/>
    </row>
    <row r="195" spans="6:18" s="16" customFormat="1">
      <c r="F195" s="18"/>
      <c r="L195" s="18"/>
      <c r="M195" s="18"/>
      <c r="N195" s="18"/>
      <c r="P195" s="18"/>
      <c r="Q195" s="18"/>
      <c r="R195" s="18"/>
    </row>
    <row r="196" spans="6:18" s="16" customFormat="1">
      <c r="F196" s="18"/>
      <c r="L196" s="18"/>
      <c r="M196" s="18"/>
      <c r="N196" s="18"/>
      <c r="P196" s="18"/>
      <c r="Q196" s="18"/>
      <c r="R196" s="18"/>
    </row>
    <row r="197" spans="6:18" s="16" customFormat="1">
      <c r="F197" s="18"/>
      <c r="L197" s="18"/>
      <c r="M197" s="18"/>
      <c r="N197" s="18"/>
      <c r="P197" s="18"/>
      <c r="Q197" s="18"/>
      <c r="R197" s="18"/>
    </row>
    <row r="198" spans="6:18" s="16" customFormat="1">
      <c r="F198" s="18"/>
      <c r="L198" s="18"/>
      <c r="M198" s="18"/>
      <c r="N198" s="18"/>
      <c r="P198" s="18"/>
      <c r="Q198" s="18"/>
      <c r="R198" s="18"/>
    </row>
    <row r="199" spans="6:18" s="16" customFormat="1">
      <c r="F199" s="18"/>
      <c r="L199" s="18"/>
      <c r="M199" s="18"/>
      <c r="N199" s="18"/>
      <c r="P199" s="18"/>
      <c r="Q199" s="18"/>
      <c r="R199" s="18"/>
    </row>
    <row r="200" spans="6:18" s="16" customFormat="1">
      <c r="F200" s="18"/>
      <c r="L200" s="18"/>
      <c r="M200" s="18"/>
      <c r="N200" s="18"/>
      <c r="P200" s="18"/>
      <c r="Q200" s="18"/>
      <c r="R200" s="18"/>
    </row>
    <row r="201" spans="6:18" s="16" customFormat="1">
      <c r="F201" s="18"/>
      <c r="L201" s="18"/>
      <c r="M201" s="18"/>
      <c r="N201" s="18"/>
      <c r="P201" s="18"/>
      <c r="Q201" s="18"/>
      <c r="R201" s="18"/>
    </row>
    <row r="202" spans="6:18" s="16" customFormat="1">
      <c r="F202" s="18"/>
      <c r="L202" s="18"/>
      <c r="M202" s="18"/>
      <c r="N202" s="18"/>
      <c r="P202" s="18"/>
      <c r="Q202" s="18"/>
      <c r="R202" s="18"/>
    </row>
    <row r="203" spans="6:18" s="16" customFormat="1">
      <c r="F203" s="18"/>
      <c r="L203" s="18"/>
      <c r="M203" s="18"/>
      <c r="N203" s="18"/>
      <c r="P203" s="18"/>
      <c r="Q203" s="18"/>
      <c r="R203" s="18"/>
    </row>
    <row r="204" spans="6:18" s="16" customFormat="1">
      <c r="F204" s="18"/>
      <c r="L204" s="18"/>
      <c r="M204" s="18"/>
      <c r="N204" s="18"/>
      <c r="P204" s="18"/>
      <c r="Q204" s="18"/>
      <c r="R204" s="18"/>
    </row>
    <row r="205" spans="6:18" s="16" customFormat="1">
      <c r="F205" s="18"/>
      <c r="L205" s="18"/>
      <c r="M205" s="18"/>
      <c r="N205" s="18"/>
      <c r="P205" s="18"/>
      <c r="Q205" s="18"/>
      <c r="R205" s="18"/>
    </row>
    <row r="206" spans="6:18" s="16" customFormat="1">
      <c r="F206" s="18"/>
      <c r="L206" s="18"/>
      <c r="M206" s="18"/>
      <c r="N206" s="18"/>
      <c r="P206" s="18"/>
      <c r="Q206" s="18"/>
      <c r="R206" s="18"/>
    </row>
    <row r="207" spans="6:18" s="16" customFormat="1">
      <c r="F207" s="18"/>
      <c r="L207" s="18"/>
      <c r="M207" s="18"/>
      <c r="N207" s="18"/>
      <c r="P207" s="18"/>
      <c r="Q207" s="18"/>
      <c r="R207" s="18"/>
    </row>
    <row r="208" spans="6:18" s="16" customFormat="1">
      <c r="F208" s="18"/>
      <c r="L208" s="18"/>
      <c r="M208" s="18"/>
      <c r="N208" s="18"/>
      <c r="P208" s="18"/>
      <c r="Q208" s="18"/>
      <c r="R208" s="18"/>
    </row>
    <row r="209" spans="6:18" s="16" customFormat="1">
      <c r="F209" s="18"/>
      <c r="L209" s="18"/>
      <c r="M209" s="18"/>
      <c r="N209" s="18"/>
      <c r="P209" s="18"/>
      <c r="Q209" s="18"/>
      <c r="R209" s="18"/>
    </row>
    <row r="210" spans="6:18" s="16" customFormat="1">
      <c r="F210" s="18"/>
      <c r="L210" s="18"/>
      <c r="M210" s="18"/>
      <c r="N210" s="18"/>
      <c r="P210" s="18"/>
      <c r="Q210" s="18"/>
      <c r="R210" s="18"/>
    </row>
    <row r="211" spans="6:18" s="16" customFormat="1">
      <c r="F211" s="18"/>
      <c r="L211" s="18"/>
      <c r="M211" s="18"/>
      <c r="N211" s="18"/>
      <c r="P211" s="18"/>
      <c r="Q211" s="18"/>
      <c r="R211" s="18"/>
    </row>
    <row r="212" spans="6:18" s="16" customFormat="1">
      <c r="F212" s="18"/>
      <c r="L212" s="18"/>
      <c r="M212" s="18"/>
      <c r="N212" s="18"/>
      <c r="P212" s="18"/>
      <c r="Q212" s="18"/>
      <c r="R212" s="18"/>
    </row>
    <row r="213" spans="6:18" s="16" customFormat="1">
      <c r="F213" s="18"/>
      <c r="L213" s="18"/>
      <c r="M213" s="18"/>
      <c r="N213" s="18"/>
      <c r="P213" s="18"/>
      <c r="Q213" s="18"/>
      <c r="R213" s="18"/>
    </row>
    <row r="214" spans="6:18" s="16" customFormat="1">
      <c r="F214" s="18"/>
      <c r="L214" s="18"/>
      <c r="M214" s="18"/>
      <c r="N214" s="18"/>
      <c r="P214" s="18"/>
      <c r="Q214" s="18"/>
      <c r="R214" s="18"/>
    </row>
    <row r="215" spans="6:18" s="16" customFormat="1">
      <c r="F215" s="18"/>
      <c r="L215" s="18"/>
      <c r="M215" s="18"/>
      <c r="N215" s="18"/>
      <c r="P215" s="18"/>
      <c r="Q215" s="18"/>
      <c r="R215" s="18"/>
    </row>
    <row r="216" spans="6:18" s="16" customFormat="1">
      <c r="F216" s="18"/>
      <c r="L216" s="18"/>
      <c r="M216" s="18"/>
      <c r="N216" s="18"/>
      <c r="P216" s="18"/>
      <c r="Q216" s="18"/>
      <c r="R216" s="18"/>
    </row>
    <row r="217" spans="6:18" s="16" customFormat="1">
      <c r="F217" s="18"/>
      <c r="L217" s="18"/>
      <c r="M217" s="18"/>
      <c r="N217" s="18"/>
      <c r="P217" s="18"/>
      <c r="Q217" s="18"/>
      <c r="R217" s="18"/>
    </row>
    <row r="218" spans="6:18" s="16" customFormat="1">
      <c r="F218" s="18"/>
      <c r="L218" s="18"/>
      <c r="M218" s="18"/>
      <c r="N218" s="18"/>
      <c r="P218" s="18"/>
      <c r="Q218" s="18"/>
      <c r="R218" s="18"/>
    </row>
    <row r="219" spans="6:18" s="16" customFormat="1">
      <c r="F219" s="18"/>
      <c r="L219" s="18"/>
      <c r="M219" s="18"/>
      <c r="N219" s="18"/>
      <c r="P219" s="18"/>
      <c r="Q219" s="18"/>
      <c r="R219" s="18"/>
    </row>
    <row r="220" spans="6:18" s="16" customFormat="1">
      <c r="F220" s="18"/>
      <c r="L220" s="18"/>
      <c r="M220" s="18"/>
      <c r="N220" s="18"/>
      <c r="P220" s="18"/>
      <c r="Q220" s="18"/>
      <c r="R220" s="18"/>
    </row>
    <row r="221" spans="6:18" s="16" customFormat="1">
      <c r="F221" s="18"/>
      <c r="L221" s="18"/>
      <c r="M221" s="18"/>
      <c r="N221" s="18"/>
      <c r="P221" s="18"/>
      <c r="Q221" s="18"/>
      <c r="R221" s="18"/>
    </row>
    <row r="222" spans="6:18" s="16" customFormat="1">
      <c r="F222" s="18"/>
      <c r="L222" s="18"/>
      <c r="M222" s="18"/>
      <c r="N222" s="18"/>
      <c r="P222" s="18"/>
      <c r="Q222" s="18"/>
      <c r="R222" s="18"/>
    </row>
    <row r="223" spans="6:18" s="16" customFormat="1">
      <c r="F223" s="18"/>
      <c r="L223" s="18"/>
      <c r="M223" s="18"/>
      <c r="N223" s="18"/>
      <c r="P223" s="18"/>
      <c r="Q223" s="18"/>
      <c r="R223" s="18"/>
    </row>
    <row r="224" spans="6:18" s="16" customFormat="1">
      <c r="F224" s="18"/>
      <c r="L224" s="18"/>
      <c r="M224" s="18"/>
      <c r="N224" s="18"/>
      <c r="P224" s="18"/>
      <c r="Q224" s="18"/>
      <c r="R224" s="18"/>
    </row>
    <row r="225" spans="6:18" s="16" customFormat="1">
      <c r="F225" s="18"/>
      <c r="L225" s="18"/>
      <c r="M225" s="18"/>
      <c r="N225" s="18"/>
      <c r="P225" s="18"/>
      <c r="Q225" s="18"/>
      <c r="R225" s="18"/>
    </row>
    <row r="226" spans="6:18" s="16" customFormat="1">
      <c r="F226" s="18"/>
      <c r="L226" s="18"/>
      <c r="M226" s="18"/>
      <c r="N226" s="18"/>
      <c r="P226" s="18"/>
      <c r="Q226" s="18"/>
      <c r="R226" s="18"/>
    </row>
    <row r="227" spans="6:18" s="16" customFormat="1">
      <c r="F227" s="18"/>
      <c r="L227" s="18"/>
      <c r="M227" s="18"/>
      <c r="N227" s="18"/>
      <c r="P227" s="18"/>
      <c r="Q227" s="18"/>
      <c r="R227" s="18"/>
    </row>
    <row r="228" spans="6:18" s="16" customFormat="1">
      <c r="F228" s="18"/>
      <c r="L228" s="18"/>
      <c r="M228" s="18"/>
      <c r="N228" s="18"/>
      <c r="P228" s="18"/>
      <c r="Q228" s="18"/>
      <c r="R228" s="18"/>
    </row>
    <row r="229" spans="6:18" s="16" customFormat="1">
      <c r="F229" s="18"/>
      <c r="L229" s="18"/>
      <c r="M229" s="18"/>
      <c r="N229" s="18"/>
      <c r="P229" s="18"/>
      <c r="Q229" s="18"/>
      <c r="R229" s="18"/>
    </row>
    <row r="230" spans="6:18" s="16" customFormat="1">
      <c r="F230" s="18"/>
      <c r="L230" s="18"/>
      <c r="M230" s="18"/>
      <c r="N230" s="18"/>
      <c r="P230" s="18"/>
      <c r="Q230" s="18"/>
      <c r="R230" s="18"/>
    </row>
    <row r="231" spans="6:18" s="16" customFormat="1">
      <c r="F231" s="18"/>
      <c r="L231" s="18"/>
      <c r="M231" s="18"/>
      <c r="N231" s="18"/>
      <c r="P231" s="18"/>
      <c r="Q231" s="18"/>
      <c r="R231" s="18"/>
    </row>
    <row r="232" spans="6:18" s="16" customFormat="1">
      <c r="F232" s="18"/>
      <c r="L232" s="18"/>
      <c r="M232" s="18"/>
      <c r="N232" s="18"/>
      <c r="P232" s="18"/>
      <c r="Q232" s="18"/>
      <c r="R232" s="18"/>
    </row>
    <row r="233" spans="6:18" s="16" customFormat="1">
      <c r="F233" s="18"/>
      <c r="L233" s="18"/>
      <c r="M233" s="18"/>
      <c r="N233" s="18"/>
      <c r="P233" s="18"/>
      <c r="Q233" s="18"/>
      <c r="R233" s="18"/>
    </row>
    <row r="234" spans="6:18" s="16" customFormat="1">
      <c r="F234" s="18"/>
      <c r="L234" s="18"/>
      <c r="M234" s="18"/>
      <c r="N234" s="18"/>
      <c r="P234" s="18"/>
      <c r="Q234" s="18"/>
      <c r="R234" s="18"/>
    </row>
    <row r="235" spans="6:18" s="16" customFormat="1">
      <c r="F235" s="18"/>
      <c r="L235" s="18"/>
      <c r="M235" s="18"/>
      <c r="N235" s="18"/>
      <c r="P235" s="18"/>
      <c r="Q235" s="18"/>
      <c r="R235" s="18"/>
    </row>
    <row r="236" spans="6:18" s="16" customFormat="1">
      <c r="F236" s="18"/>
      <c r="L236" s="18"/>
      <c r="M236" s="18"/>
      <c r="N236" s="18"/>
      <c r="P236" s="18"/>
      <c r="Q236" s="18"/>
      <c r="R236" s="18"/>
    </row>
    <row r="237" spans="6:18" s="16" customFormat="1">
      <c r="F237" s="18"/>
      <c r="L237" s="18"/>
      <c r="M237" s="18"/>
      <c r="N237" s="18"/>
      <c r="P237" s="18"/>
      <c r="Q237" s="18"/>
      <c r="R237" s="18"/>
    </row>
    <row r="238" spans="6:18" s="16" customFormat="1">
      <c r="F238" s="18"/>
      <c r="L238" s="18"/>
      <c r="M238" s="18"/>
      <c r="N238" s="18"/>
      <c r="P238" s="18"/>
      <c r="Q238" s="18"/>
      <c r="R238" s="18"/>
    </row>
    <row r="239" spans="6:18" s="16" customFormat="1">
      <c r="F239" s="18"/>
      <c r="L239" s="18"/>
      <c r="M239" s="18"/>
      <c r="N239" s="18"/>
      <c r="P239" s="18"/>
      <c r="Q239" s="18"/>
      <c r="R239" s="18"/>
    </row>
    <row r="240" spans="6:18" s="16" customFormat="1">
      <c r="F240" s="18"/>
      <c r="L240" s="18"/>
      <c r="M240" s="18"/>
      <c r="N240" s="18"/>
      <c r="P240" s="18"/>
      <c r="Q240" s="18"/>
      <c r="R240" s="18"/>
    </row>
    <row r="241" spans="6:18" s="16" customFormat="1">
      <c r="F241" s="18"/>
      <c r="L241" s="18"/>
      <c r="M241" s="18"/>
      <c r="N241" s="18"/>
      <c r="P241" s="18"/>
      <c r="Q241" s="18"/>
      <c r="R241" s="18"/>
    </row>
    <row r="242" spans="6:18" s="16" customFormat="1">
      <c r="F242" s="18"/>
      <c r="L242" s="18"/>
      <c r="M242" s="18"/>
      <c r="N242" s="18"/>
      <c r="P242" s="18"/>
      <c r="Q242" s="18"/>
      <c r="R242" s="18"/>
    </row>
    <row r="243" spans="6:18" s="16" customFormat="1">
      <c r="F243" s="18"/>
      <c r="L243" s="18"/>
      <c r="M243" s="18"/>
      <c r="N243" s="18"/>
      <c r="P243" s="18"/>
      <c r="Q243" s="18"/>
      <c r="R243" s="18"/>
    </row>
    <row r="244" spans="6:18" s="16" customFormat="1">
      <c r="F244" s="18"/>
      <c r="L244" s="18"/>
      <c r="M244" s="18"/>
      <c r="N244" s="18"/>
      <c r="P244" s="18"/>
      <c r="Q244" s="18"/>
      <c r="R244" s="18"/>
    </row>
    <row r="245" spans="6:18" s="16" customFormat="1">
      <c r="F245" s="18"/>
      <c r="L245" s="18"/>
      <c r="M245" s="18"/>
      <c r="N245" s="18"/>
      <c r="P245" s="18"/>
      <c r="Q245" s="18"/>
      <c r="R245" s="18"/>
    </row>
    <row r="246" spans="6:18" s="16" customFormat="1">
      <c r="F246" s="18"/>
      <c r="L246" s="18"/>
      <c r="M246" s="18"/>
      <c r="N246" s="18"/>
      <c r="P246" s="18"/>
      <c r="Q246" s="18"/>
      <c r="R246" s="18"/>
    </row>
    <row r="247" spans="6:18" s="16" customFormat="1">
      <c r="F247" s="18"/>
      <c r="L247" s="18"/>
      <c r="M247" s="18"/>
      <c r="N247" s="18"/>
      <c r="P247" s="18"/>
      <c r="Q247" s="18"/>
      <c r="R247" s="18"/>
    </row>
    <row r="248" spans="6:18" s="16" customFormat="1">
      <c r="F248" s="18"/>
      <c r="L248" s="18"/>
      <c r="M248" s="18"/>
      <c r="N248" s="18"/>
      <c r="P248" s="18"/>
      <c r="Q248" s="18"/>
      <c r="R248" s="18"/>
    </row>
    <row r="249" spans="6:18" s="16" customFormat="1">
      <c r="F249" s="18"/>
      <c r="L249" s="18"/>
      <c r="M249" s="18"/>
      <c r="N249" s="18"/>
      <c r="P249" s="18"/>
      <c r="Q249" s="18"/>
      <c r="R249" s="18"/>
    </row>
    <row r="250" spans="6:18" s="16" customFormat="1">
      <c r="F250" s="18"/>
      <c r="L250" s="18"/>
      <c r="M250" s="18"/>
      <c r="N250" s="18"/>
      <c r="P250" s="18"/>
      <c r="Q250" s="18"/>
      <c r="R250" s="18"/>
    </row>
    <row r="251" spans="6:18" s="16" customFormat="1">
      <c r="F251" s="18"/>
      <c r="L251" s="18"/>
      <c r="M251" s="18"/>
      <c r="N251" s="18"/>
      <c r="P251" s="18"/>
      <c r="Q251" s="18"/>
      <c r="R251" s="18"/>
    </row>
    <row r="252" spans="6:18" s="16" customFormat="1">
      <c r="F252" s="18"/>
      <c r="L252" s="18"/>
      <c r="M252" s="18"/>
      <c r="N252" s="18"/>
      <c r="P252" s="18"/>
      <c r="Q252" s="18"/>
      <c r="R252" s="18"/>
    </row>
    <row r="253" spans="6:18" s="16" customFormat="1">
      <c r="F253" s="18"/>
      <c r="L253" s="18"/>
      <c r="M253" s="18"/>
      <c r="N253" s="18"/>
      <c r="P253" s="18"/>
      <c r="Q253" s="18"/>
      <c r="R253" s="18"/>
    </row>
    <row r="254" spans="6:18" s="16" customFormat="1">
      <c r="F254" s="18"/>
      <c r="L254" s="18"/>
      <c r="M254" s="18"/>
      <c r="N254" s="18"/>
      <c r="P254" s="18"/>
      <c r="Q254" s="18"/>
      <c r="R254" s="18"/>
    </row>
    <row r="255" spans="6:18" s="16" customFormat="1">
      <c r="F255" s="18"/>
      <c r="L255" s="18"/>
      <c r="M255" s="18"/>
      <c r="N255" s="18"/>
      <c r="P255" s="18"/>
      <c r="Q255" s="18"/>
      <c r="R255" s="18"/>
    </row>
    <row r="256" spans="6:18" s="16" customFormat="1">
      <c r="F256" s="18"/>
      <c r="L256" s="18"/>
      <c r="M256" s="18"/>
      <c r="N256" s="18"/>
      <c r="P256" s="18"/>
      <c r="Q256" s="18"/>
      <c r="R256" s="18"/>
    </row>
    <row r="257" spans="6:18" s="16" customFormat="1">
      <c r="F257" s="18"/>
      <c r="L257" s="18"/>
      <c r="M257" s="18"/>
      <c r="N257" s="18"/>
      <c r="P257" s="18"/>
      <c r="Q257" s="18"/>
      <c r="R257" s="18"/>
    </row>
    <row r="258" spans="6:18" s="16" customFormat="1">
      <c r="F258" s="18"/>
      <c r="L258" s="18"/>
      <c r="M258" s="18"/>
      <c r="N258" s="18"/>
      <c r="P258" s="18"/>
      <c r="Q258" s="18"/>
      <c r="R258" s="18"/>
    </row>
    <row r="259" spans="6:18" s="16" customFormat="1">
      <c r="F259" s="18"/>
      <c r="L259" s="18"/>
      <c r="M259" s="18"/>
      <c r="N259" s="18"/>
      <c r="P259" s="18"/>
      <c r="Q259" s="18"/>
      <c r="R259" s="18"/>
    </row>
    <row r="260" spans="6:18" s="16" customFormat="1">
      <c r="F260" s="18"/>
      <c r="L260" s="18"/>
      <c r="M260" s="18"/>
      <c r="N260" s="18"/>
      <c r="P260" s="18"/>
      <c r="Q260" s="18"/>
      <c r="R260" s="18"/>
    </row>
    <row r="261" spans="6:18" s="16" customFormat="1">
      <c r="F261" s="18"/>
      <c r="L261" s="18"/>
      <c r="M261" s="18"/>
      <c r="N261" s="18"/>
      <c r="P261" s="18"/>
      <c r="Q261" s="18"/>
      <c r="R261" s="18"/>
    </row>
    <row r="262" spans="6:18" s="16" customFormat="1">
      <c r="F262" s="18"/>
      <c r="L262" s="18"/>
      <c r="M262" s="18"/>
      <c r="N262" s="18"/>
      <c r="P262" s="18"/>
      <c r="Q262" s="18"/>
      <c r="R262" s="18"/>
    </row>
    <row r="263" spans="6:18" s="16" customFormat="1">
      <c r="F263" s="18"/>
      <c r="L263" s="18"/>
      <c r="M263" s="18"/>
      <c r="N263" s="18"/>
      <c r="P263" s="18"/>
      <c r="Q263" s="18"/>
      <c r="R263" s="18"/>
    </row>
    <row r="264" spans="6:18" s="16" customFormat="1">
      <c r="F264" s="18"/>
      <c r="L264" s="18"/>
      <c r="M264" s="18"/>
      <c r="N264" s="18"/>
      <c r="P264" s="18"/>
      <c r="Q264" s="18"/>
      <c r="R264" s="18"/>
    </row>
    <row r="265" spans="6:18" s="16" customFormat="1">
      <c r="F265" s="18"/>
      <c r="L265" s="18"/>
      <c r="M265" s="18"/>
      <c r="N265" s="18"/>
      <c r="P265" s="18"/>
      <c r="Q265" s="18"/>
      <c r="R265" s="18"/>
    </row>
    <row r="266" spans="6:18" s="16" customFormat="1">
      <c r="F266" s="18"/>
      <c r="L266" s="18"/>
      <c r="M266" s="18"/>
      <c r="N266" s="18"/>
      <c r="P266" s="18"/>
      <c r="Q266" s="18"/>
      <c r="R266" s="18"/>
    </row>
    <row r="267" spans="6:18" s="16" customFormat="1">
      <c r="F267" s="18"/>
      <c r="L267" s="18"/>
      <c r="M267" s="18"/>
      <c r="N267" s="18"/>
      <c r="P267" s="18"/>
      <c r="Q267" s="18"/>
      <c r="R267" s="18"/>
    </row>
    <row r="268" spans="6:18" s="16" customFormat="1">
      <c r="F268" s="18"/>
      <c r="L268" s="18"/>
      <c r="M268" s="18"/>
      <c r="N268" s="18"/>
      <c r="P268" s="18"/>
      <c r="Q268" s="18"/>
      <c r="R268" s="18"/>
    </row>
    <row r="269" spans="6:18" s="16" customFormat="1">
      <c r="F269" s="18"/>
      <c r="L269" s="18"/>
      <c r="M269" s="18"/>
      <c r="N269" s="18"/>
      <c r="P269" s="18"/>
      <c r="Q269" s="18"/>
      <c r="R269" s="18"/>
    </row>
    <row r="270" spans="6:18" s="16" customFormat="1">
      <c r="F270" s="18"/>
      <c r="L270" s="18"/>
      <c r="M270" s="18"/>
      <c r="N270" s="18"/>
      <c r="P270" s="18"/>
      <c r="Q270" s="18"/>
      <c r="R270" s="18"/>
    </row>
    <row r="271" spans="6:18" s="16" customFormat="1">
      <c r="F271" s="18"/>
      <c r="L271" s="18"/>
      <c r="M271" s="18"/>
      <c r="N271" s="18"/>
      <c r="P271" s="18"/>
      <c r="Q271" s="18"/>
      <c r="R271" s="18"/>
    </row>
    <row r="272" spans="6:18" s="16" customFormat="1">
      <c r="F272" s="18"/>
      <c r="L272" s="18"/>
      <c r="M272" s="18"/>
      <c r="N272" s="18"/>
      <c r="P272" s="18"/>
      <c r="Q272" s="18"/>
      <c r="R272" s="18"/>
    </row>
    <row r="273" spans="6:18" s="16" customFormat="1">
      <c r="F273" s="18"/>
      <c r="L273" s="18"/>
      <c r="M273" s="18"/>
      <c r="N273" s="18"/>
      <c r="P273" s="18"/>
      <c r="Q273" s="18"/>
      <c r="R273" s="18"/>
    </row>
    <row r="274" spans="6:18" s="16" customFormat="1">
      <c r="F274" s="18"/>
      <c r="L274" s="18"/>
      <c r="M274" s="18"/>
      <c r="N274" s="18"/>
      <c r="P274" s="18"/>
      <c r="Q274" s="18"/>
      <c r="R274" s="18"/>
    </row>
    <row r="275" spans="6:18" s="16" customFormat="1">
      <c r="F275" s="18"/>
      <c r="L275" s="18"/>
      <c r="M275" s="18"/>
      <c r="N275" s="18"/>
      <c r="P275" s="18"/>
      <c r="Q275" s="18"/>
      <c r="R275" s="18"/>
    </row>
    <row r="276" spans="6:18" s="16" customFormat="1">
      <c r="F276" s="18"/>
      <c r="L276" s="18"/>
      <c r="M276" s="18"/>
      <c r="N276" s="18"/>
      <c r="P276" s="18"/>
      <c r="Q276" s="18"/>
      <c r="R276" s="18"/>
    </row>
    <row r="277" spans="6:18" s="16" customFormat="1">
      <c r="F277" s="18"/>
      <c r="L277" s="18"/>
      <c r="M277" s="18"/>
      <c r="N277" s="18"/>
      <c r="P277" s="18"/>
      <c r="Q277" s="18"/>
      <c r="R277" s="18"/>
    </row>
    <row r="278" spans="6:18" s="16" customFormat="1">
      <c r="F278" s="18"/>
      <c r="L278" s="18"/>
      <c r="M278" s="18"/>
      <c r="N278" s="18"/>
      <c r="P278" s="18"/>
      <c r="Q278" s="18"/>
      <c r="R278" s="18"/>
    </row>
    <row r="279" spans="6:18" s="16" customFormat="1">
      <c r="F279" s="18"/>
      <c r="L279" s="18"/>
      <c r="M279" s="18"/>
      <c r="N279" s="18"/>
      <c r="P279" s="18"/>
      <c r="Q279" s="18"/>
      <c r="R279" s="18"/>
    </row>
    <row r="280" spans="6:18" s="16" customFormat="1">
      <c r="F280" s="18"/>
      <c r="L280" s="18"/>
      <c r="M280" s="18"/>
      <c r="N280" s="18"/>
      <c r="P280" s="18"/>
      <c r="Q280" s="18"/>
      <c r="R280" s="18"/>
    </row>
    <row r="281" spans="6:18" s="16" customFormat="1">
      <c r="F281" s="18"/>
      <c r="L281" s="18"/>
      <c r="M281" s="18"/>
      <c r="N281" s="18"/>
      <c r="P281" s="18"/>
      <c r="Q281" s="18"/>
      <c r="R281" s="18"/>
    </row>
    <row r="282" spans="6:18" s="16" customFormat="1">
      <c r="F282" s="18"/>
      <c r="L282" s="18"/>
      <c r="M282" s="18"/>
      <c r="N282" s="18"/>
      <c r="P282" s="18"/>
      <c r="Q282" s="18"/>
      <c r="R282" s="18"/>
    </row>
    <row r="283" spans="6:18" s="16" customFormat="1">
      <c r="F283" s="18"/>
      <c r="L283" s="18"/>
      <c r="M283" s="18"/>
      <c r="N283" s="18"/>
      <c r="P283" s="18"/>
      <c r="Q283" s="18"/>
      <c r="R283" s="18"/>
    </row>
    <row r="284" spans="6:18" s="16" customFormat="1">
      <c r="F284" s="18"/>
      <c r="L284" s="18"/>
      <c r="M284" s="18"/>
      <c r="N284" s="18"/>
      <c r="P284" s="18"/>
      <c r="Q284" s="18"/>
      <c r="R284" s="18"/>
    </row>
    <row r="285" spans="6:18" s="16" customFormat="1">
      <c r="F285" s="18"/>
      <c r="L285" s="18"/>
      <c r="M285" s="18"/>
      <c r="N285" s="18"/>
      <c r="P285" s="18"/>
      <c r="Q285" s="18"/>
      <c r="R285" s="18"/>
    </row>
    <row r="286" spans="6:18" s="16" customFormat="1">
      <c r="F286" s="18"/>
      <c r="L286" s="18"/>
      <c r="M286" s="18"/>
      <c r="N286" s="18"/>
      <c r="P286" s="18"/>
      <c r="Q286" s="18"/>
      <c r="R286" s="18"/>
    </row>
    <row r="287" spans="6:18" s="16" customFormat="1">
      <c r="F287" s="18"/>
      <c r="L287" s="18"/>
      <c r="M287" s="18"/>
      <c r="N287" s="18"/>
      <c r="P287" s="18"/>
      <c r="Q287" s="18"/>
      <c r="R287" s="18"/>
    </row>
    <row r="288" spans="6:18" s="16" customFormat="1">
      <c r="F288" s="18"/>
      <c r="L288" s="18"/>
      <c r="M288" s="18"/>
      <c r="N288" s="18"/>
      <c r="P288" s="18"/>
      <c r="Q288" s="18"/>
      <c r="R288" s="18"/>
    </row>
    <row r="289" spans="6:18" s="16" customFormat="1">
      <c r="F289" s="18"/>
      <c r="L289" s="18"/>
      <c r="M289" s="18"/>
      <c r="N289" s="18"/>
      <c r="P289" s="18"/>
      <c r="Q289" s="18"/>
      <c r="R289" s="18"/>
    </row>
    <row r="290" spans="6:18" s="16" customFormat="1">
      <c r="F290" s="18"/>
      <c r="L290" s="18"/>
      <c r="M290" s="18"/>
      <c r="N290" s="18"/>
      <c r="P290" s="18"/>
      <c r="Q290" s="18"/>
      <c r="R290" s="18"/>
    </row>
    <row r="291" spans="6:18" s="16" customFormat="1">
      <c r="F291" s="18"/>
      <c r="L291" s="18"/>
      <c r="M291" s="18"/>
      <c r="N291" s="18"/>
      <c r="P291" s="18"/>
      <c r="Q291" s="18"/>
      <c r="R291" s="18"/>
    </row>
    <row r="292" spans="6:18" s="16" customFormat="1">
      <c r="F292" s="18"/>
      <c r="L292" s="18"/>
      <c r="M292" s="18"/>
      <c r="N292" s="18"/>
      <c r="P292" s="18"/>
      <c r="Q292" s="18"/>
      <c r="R292" s="18"/>
    </row>
    <row r="293" spans="6:18" s="16" customFormat="1">
      <c r="F293" s="18"/>
      <c r="L293" s="18"/>
      <c r="M293" s="18"/>
      <c r="N293" s="18"/>
      <c r="P293" s="18"/>
      <c r="Q293" s="18"/>
      <c r="R293" s="18"/>
    </row>
    <row r="294" spans="6:18" s="16" customFormat="1">
      <c r="F294" s="18"/>
      <c r="L294" s="18"/>
      <c r="M294" s="18"/>
      <c r="N294" s="18"/>
      <c r="P294" s="18"/>
      <c r="Q294" s="18"/>
      <c r="R294" s="18"/>
    </row>
    <row r="295" spans="6:18" s="16" customFormat="1">
      <c r="F295" s="18"/>
      <c r="L295" s="18"/>
      <c r="M295" s="18"/>
      <c r="N295" s="18"/>
      <c r="P295" s="18"/>
      <c r="Q295" s="18"/>
      <c r="R295" s="18"/>
    </row>
    <row r="296" spans="6:18" s="16" customFormat="1">
      <c r="F296" s="18"/>
      <c r="L296" s="18"/>
      <c r="M296" s="18"/>
      <c r="N296" s="18"/>
      <c r="P296" s="18"/>
      <c r="Q296" s="18"/>
      <c r="R296" s="18"/>
    </row>
    <row r="297" spans="6:18" s="16" customFormat="1">
      <c r="F297" s="18"/>
      <c r="L297" s="18"/>
      <c r="M297" s="18"/>
      <c r="N297" s="18"/>
      <c r="P297" s="18"/>
      <c r="Q297" s="18"/>
      <c r="R297" s="18"/>
    </row>
    <row r="298" spans="6:18" s="16" customFormat="1">
      <c r="F298" s="18"/>
      <c r="L298" s="18"/>
      <c r="M298" s="18"/>
      <c r="N298" s="18"/>
      <c r="P298" s="18"/>
      <c r="Q298" s="18"/>
      <c r="R298" s="18"/>
    </row>
    <row r="299" spans="6:18" s="16" customFormat="1">
      <c r="F299" s="18"/>
      <c r="L299" s="18"/>
      <c r="M299" s="18"/>
      <c r="N299" s="18"/>
      <c r="P299" s="18"/>
      <c r="Q299" s="18"/>
      <c r="R299" s="18"/>
    </row>
    <row r="300" spans="6:18" s="16" customFormat="1">
      <c r="F300" s="18"/>
      <c r="L300" s="18"/>
      <c r="M300" s="18"/>
      <c r="N300" s="18"/>
      <c r="P300" s="18"/>
      <c r="Q300" s="18"/>
      <c r="R300" s="18"/>
    </row>
  </sheetData>
  <dataConsolidate/>
  <mergeCells count="379">
    <mergeCell ref="I3:J3"/>
    <mergeCell ref="D81:H81"/>
    <mergeCell ref="E82:H82"/>
    <mergeCell ref="E83:H83"/>
    <mergeCell ref="E84:H84"/>
    <mergeCell ref="E85:H85"/>
    <mergeCell ref="I82:I83"/>
    <mergeCell ref="I84:I85"/>
    <mergeCell ref="C86:H86"/>
    <mergeCell ref="T75:T76"/>
    <mergeCell ref="P75:P76"/>
    <mergeCell ref="P77:P78"/>
    <mergeCell ref="Q77:Q78"/>
    <mergeCell ref="R77:R78"/>
    <mergeCell ref="U75:U76"/>
    <mergeCell ref="V75:V76"/>
    <mergeCell ref="T77:T78"/>
    <mergeCell ref="U77:U78"/>
    <mergeCell ref="V77:V78"/>
    <mergeCell ref="T69:T70"/>
    <mergeCell ref="U69:U70"/>
    <mergeCell ref="V69:V70"/>
    <mergeCell ref="T71:T72"/>
    <mergeCell ref="U71:U72"/>
    <mergeCell ref="V71:V72"/>
    <mergeCell ref="T73:T74"/>
    <mergeCell ref="U73:U74"/>
    <mergeCell ref="V73:V74"/>
    <mergeCell ref="T63:T64"/>
    <mergeCell ref="U63:U64"/>
    <mergeCell ref="V63:V64"/>
    <mergeCell ref="T65:T66"/>
    <mergeCell ref="U65:U66"/>
    <mergeCell ref="V65:V66"/>
    <mergeCell ref="T67:T68"/>
    <mergeCell ref="U67:U68"/>
    <mergeCell ref="V67:V68"/>
    <mergeCell ref="T57:T58"/>
    <mergeCell ref="U57:U58"/>
    <mergeCell ref="V57:V58"/>
    <mergeCell ref="T59:T60"/>
    <mergeCell ref="U59:U60"/>
    <mergeCell ref="V59:V60"/>
    <mergeCell ref="T61:T62"/>
    <mergeCell ref="U61:U62"/>
    <mergeCell ref="V61:V62"/>
    <mergeCell ref="T51:T52"/>
    <mergeCell ref="U51:U52"/>
    <mergeCell ref="V51:V52"/>
    <mergeCell ref="T53:T54"/>
    <mergeCell ref="U53:U54"/>
    <mergeCell ref="V53:V54"/>
    <mergeCell ref="T55:T56"/>
    <mergeCell ref="U55:U56"/>
    <mergeCell ref="V55:V56"/>
    <mergeCell ref="U43:U44"/>
    <mergeCell ref="V43:V44"/>
    <mergeCell ref="T45:T46"/>
    <mergeCell ref="U45:U46"/>
    <mergeCell ref="V45:V46"/>
    <mergeCell ref="T47:T48"/>
    <mergeCell ref="U47:U48"/>
    <mergeCell ref="V47:V48"/>
    <mergeCell ref="T49:T50"/>
    <mergeCell ref="U49:U50"/>
    <mergeCell ref="V49:V50"/>
    <mergeCell ref="T21:T22"/>
    <mergeCell ref="U21:U22"/>
    <mergeCell ref="V21:V22"/>
    <mergeCell ref="T23:T24"/>
    <mergeCell ref="U23:U24"/>
    <mergeCell ref="V23:V24"/>
    <mergeCell ref="T25:T26"/>
    <mergeCell ref="U25:U26"/>
    <mergeCell ref="V25:V26"/>
    <mergeCell ref="T27:T28"/>
    <mergeCell ref="U27:U28"/>
    <mergeCell ref="V27:V28"/>
    <mergeCell ref="T29:T30"/>
    <mergeCell ref="U29:U30"/>
    <mergeCell ref="V29:V30"/>
    <mergeCell ref="T31:T32"/>
    <mergeCell ref="U31:U32"/>
    <mergeCell ref="V31:V32"/>
    <mergeCell ref="T33:T34"/>
    <mergeCell ref="U33:U34"/>
    <mergeCell ref="V33:V34"/>
    <mergeCell ref="T35:T36"/>
    <mergeCell ref="Q67:Q68"/>
    <mergeCell ref="R67:R68"/>
    <mergeCell ref="Q69:Q70"/>
    <mergeCell ref="R69:R70"/>
    <mergeCell ref="Q71:Q72"/>
    <mergeCell ref="R71:R72"/>
    <mergeCell ref="Q41:Q42"/>
    <mergeCell ref="R41:R42"/>
    <mergeCell ref="U35:U36"/>
    <mergeCell ref="V35:V36"/>
    <mergeCell ref="T37:T38"/>
    <mergeCell ref="U37:U38"/>
    <mergeCell ref="V37:V38"/>
    <mergeCell ref="T39:T40"/>
    <mergeCell ref="U39:U40"/>
    <mergeCell ref="V39:V40"/>
    <mergeCell ref="T41:T42"/>
    <mergeCell ref="U41:U42"/>
    <mergeCell ref="V41:V42"/>
    <mergeCell ref="T43:T44"/>
    <mergeCell ref="Q73:Q74"/>
    <mergeCell ref="R73:R74"/>
    <mergeCell ref="Q75:Q76"/>
    <mergeCell ref="R75:R76"/>
    <mergeCell ref="R57:R58"/>
    <mergeCell ref="Q59:Q60"/>
    <mergeCell ref="R59:R60"/>
    <mergeCell ref="Q61:Q62"/>
    <mergeCell ref="R61:R62"/>
    <mergeCell ref="Q63:Q64"/>
    <mergeCell ref="R63:R64"/>
    <mergeCell ref="Q65:Q66"/>
    <mergeCell ref="R65:R66"/>
    <mergeCell ref="Q21:Q22"/>
    <mergeCell ref="R21:R22"/>
    <mergeCell ref="Q23:Q24"/>
    <mergeCell ref="R23:R24"/>
    <mergeCell ref="Q25:Q26"/>
    <mergeCell ref="R25:R26"/>
    <mergeCell ref="Q27:Q28"/>
    <mergeCell ref="R27:R28"/>
    <mergeCell ref="Q29:Q30"/>
    <mergeCell ref="R29:R30"/>
    <mergeCell ref="Q43:Q44"/>
    <mergeCell ref="R43:R44"/>
    <mergeCell ref="Q45:Q46"/>
    <mergeCell ref="R45:R46"/>
    <mergeCell ref="Q47:Q48"/>
    <mergeCell ref="R47:R48"/>
    <mergeCell ref="Q49:Q50"/>
    <mergeCell ref="R49:R50"/>
    <mergeCell ref="Q51:Q52"/>
    <mergeCell ref="R51:R52"/>
    <mergeCell ref="P71:P72"/>
    <mergeCell ref="P73:P74"/>
    <mergeCell ref="P39:P40"/>
    <mergeCell ref="P41:P42"/>
    <mergeCell ref="P43:P44"/>
    <mergeCell ref="P45:P46"/>
    <mergeCell ref="P47:P48"/>
    <mergeCell ref="P49:P50"/>
    <mergeCell ref="P51:P52"/>
    <mergeCell ref="P53:P54"/>
    <mergeCell ref="P55:P56"/>
    <mergeCell ref="P57:P58"/>
    <mergeCell ref="P59:P60"/>
    <mergeCell ref="P61:P62"/>
    <mergeCell ref="P63:P64"/>
    <mergeCell ref="P65:P66"/>
    <mergeCell ref="P67:P68"/>
    <mergeCell ref="P69:P70"/>
    <mergeCell ref="Q53:Q54"/>
    <mergeCell ref="R53:R54"/>
    <mergeCell ref="Q55:Q56"/>
    <mergeCell ref="R55:R56"/>
    <mergeCell ref="Q57:Q58"/>
    <mergeCell ref="P21:P22"/>
    <mergeCell ref="P23:P24"/>
    <mergeCell ref="P25:P26"/>
    <mergeCell ref="P27:P28"/>
    <mergeCell ref="P29:P30"/>
    <mergeCell ref="P31:P32"/>
    <mergeCell ref="P33:P34"/>
    <mergeCell ref="P35:P36"/>
    <mergeCell ref="P37:P38"/>
    <mergeCell ref="Q31:Q32"/>
    <mergeCell ref="R31:R32"/>
    <mergeCell ref="Q33:Q34"/>
    <mergeCell ref="R33:R34"/>
    <mergeCell ref="Q35:Q36"/>
    <mergeCell ref="R35:R36"/>
    <mergeCell ref="Q37:Q38"/>
    <mergeCell ref="R37:R38"/>
    <mergeCell ref="Q39:Q40"/>
    <mergeCell ref="R39:R40"/>
    <mergeCell ref="N73:N74"/>
    <mergeCell ref="N75:N76"/>
    <mergeCell ref="N77:N78"/>
    <mergeCell ref="D87:I87"/>
    <mergeCell ref="L77:L78"/>
    <mergeCell ref="M77:M78"/>
    <mergeCell ref="L73:L74"/>
    <mergeCell ref="M73:M74"/>
    <mergeCell ref="L75:L76"/>
    <mergeCell ref="M75:M76"/>
    <mergeCell ref="C79:H79"/>
    <mergeCell ref="G75:G76"/>
    <mergeCell ref="J5:J90"/>
    <mergeCell ref="N21:N22"/>
    <mergeCell ref="N23:N24"/>
    <mergeCell ref="N25:N26"/>
    <mergeCell ref="N27:N28"/>
    <mergeCell ref="N29:N30"/>
    <mergeCell ref="N31:N32"/>
    <mergeCell ref="N33:N34"/>
    <mergeCell ref="N35:N36"/>
    <mergeCell ref="N37:N38"/>
    <mergeCell ref="N39:N40"/>
    <mergeCell ref="N41:N42"/>
    <mergeCell ref="N43:N44"/>
    <mergeCell ref="N45:N46"/>
    <mergeCell ref="N47:N48"/>
    <mergeCell ref="N49:N50"/>
    <mergeCell ref="N51:N52"/>
    <mergeCell ref="N53:N54"/>
    <mergeCell ref="N55:N56"/>
    <mergeCell ref="N57:N58"/>
    <mergeCell ref="N59:N60"/>
    <mergeCell ref="N61:N62"/>
    <mergeCell ref="N63:N64"/>
    <mergeCell ref="L67:L68"/>
    <mergeCell ref="M67:M68"/>
    <mergeCell ref="L69:L70"/>
    <mergeCell ref="M69:M70"/>
    <mergeCell ref="L71:L72"/>
    <mergeCell ref="M71:M72"/>
    <mergeCell ref="L57:L58"/>
    <mergeCell ref="M57:M58"/>
    <mergeCell ref="L59:L60"/>
    <mergeCell ref="M59:M60"/>
    <mergeCell ref="L61:L62"/>
    <mergeCell ref="M61:M62"/>
    <mergeCell ref="L63:L64"/>
    <mergeCell ref="M63:M64"/>
    <mergeCell ref="L65:L66"/>
    <mergeCell ref="M65:M66"/>
    <mergeCell ref="N65:N66"/>
    <mergeCell ref="N67:N68"/>
    <mergeCell ref="N69:N70"/>
    <mergeCell ref="N71:N72"/>
    <mergeCell ref="L47:L48"/>
    <mergeCell ref="M47:M48"/>
    <mergeCell ref="L49:L50"/>
    <mergeCell ref="M49:M50"/>
    <mergeCell ref="L51:L52"/>
    <mergeCell ref="M51:M52"/>
    <mergeCell ref="L53:L54"/>
    <mergeCell ref="M53:M54"/>
    <mergeCell ref="L55:L56"/>
    <mergeCell ref="M55:M56"/>
    <mergeCell ref="M37:M38"/>
    <mergeCell ref="L39:L40"/>
    <mergeCell ref="M39:M40"/>
    <mergeCell ref="L41:L42"/>
    <mergeCell ref="M41:M42"/>
    <mergeCell ref="L43:L44"/>
    <mergeCell ref="M43:M44"/>
    <mergeCell ref="L45:L46"/>
    <mergeCell ref="M45:M46"/>
    <mergeCell ref="H51:H52"/>
    <mergeCell ref="F51:F52"/>
    <mergeCell ref="G51:G52"/>
    <mergeCell ref="H53:H54"/>
    <mergeCell ref="H55:H56"/>
    <mergeCell ref="H57:H58"/>
    <mergeCell ref="H59:H60"/>
    <mergeCell ref="L21:L22"/>
    <mergeCell ref="M21:M22"/>
    <mergeCell ref="L23:L24"/>
    <mergeCell ref="M23:M24"/>
    <mergeCell ref="L25:L26"/>
    <mergeCell ref="M25:M26"/>
    <mergeCell ref="L27:L28"/>
    <mergeCell ref="M27:M28"/>
    <mergeCell ref="L29:L30"/>
    <mergeCell ref="M29:M30"/>
    <mergeCell ref="L31:L32"/>
    <mergeCell ref="M31:M32"/>
    <mergeCell ref="L33:L34"/>
    <mergeCell ref="M33:M34"/>
    <mergeCell ref="L35:L36"/>
    <mergeCell ref="M35:M36"/>
    <mergeCell ref="L37:L38"/>
    <mergeCell ref="H45:H46"/>
    <mergeCell ref="H47:H48"/>
    <mergeCell ref="H49:H50"/>
    <mergeCell ref="H41:H42"/>
    <mergeCell ref="H43:H44"/>
    <mergeCell ref="H37:H38"/>
    <mergeCell ref="H39:H40"/>
    <mergeCell ref="H21:H22"/>
    <mergeCell ref="H23:H24"/>
    <mergeCell ref="H25:H26"/>
    <mergeCell ref="H27:H28"/>
    <mergeCell ref="H29:H30"/>
    <mergeCell ref="H31:H32"/>
    <mergeCell ref="H33:H34"/>
    <mergeCell ref="H35:H36"/>
    <mergeCell ref="G35:G36"/>
    <mergeCell ref="F37:F38"/>
    <mergeCell ref="D20:E20"/>
    <mergeCell ref="F21:F22"/>
    <mergeCell ref="G21:G22"/>
    <mergeCell ref="F23:F24"/>
    <mergeCell ref="G23:G24"/>
    <mergeCell ref="F25:F26"/>
    <mergeCell ref="G25:G26"/>
    <mergeCell ref="F27:F28"/>
    <mergeCell ref="G27:G28"/>
    <mergeCell ref="F49:F50"/>
    <mergeCell ref="G49:G50"/>
    <mergeCell ref="F29:F30"/>
    <mergeCell ref="G29:G30"/>
    <mergeCell ref="F31:F32"/>
    <mergeCell ref="G31:G32"/>
    <mergeCell ref="F33:F34"/>
    <mergeCell ref="H77:H78"/>
    <mergeCell ref="H73:H74"/>
    <mergeCell ref="H75:H76"/>
    <mergeCell ref="H67:H68"/>
    <mergeCell ref="H69:H70"/>
    <mergeCell ref="H71:H72"/>
    <mergeCell ref="H61:H62"/>
    <mergeCell ref="H63:H64"/>
    <mergeCell ref="H65:H66"/>
    <mergeCell ref="F39:F40"/>
    <mergeCell ref="G39:G40"/>
    <mergeCell ref="F41:F42"/>
    <mergeCell ref="G41:G42"/>
    <mergeCell ref="F43:F44"/>
    <mergeCell ref="G43:G44"/>
    <mergeCell ref="G33:G34"/>
    <mergeCell ref="F35:F36"/>
    <mergeCell ref="F65:F66"/>
    <mergeCell ref="G65:G66"/>
    <mergeCell ref="F67:F68"/>
    <mergeCell ref="G67:G68"/>
    <mergeCell ref="F69:F70"/>
    <mergeCell ref="G69:G70"/>
    <mergeCell ref="C5:I5"/>
    <mergeCell ref="F59:F60"/>
    <mergeCell ref="G59:G60"/>
    <mergeCell ref="F61:F62"/>
    <mergeCell ref="G61:G62"/>
    <mergeCell ref="F63:F64"/>
    <mergeCell ref="G63:G64"/>
    <mergeCell ref="F53:F54"/>
    <mergeCell ref="G53:G54"/>
    <mergeCell ref="G37:G38"/>
    <mergeCell ref="F55:F56"/>
    <mergeCell ref="G55:G56"/>
    <mergeCell ref="F57:F58"/>
    <mergeCell ref="G57:G58"/>
    <mergeCell ref="F45:F46"/>
    <mergeCell ref="G45:G46"/>
    <mergeCell ref="F47:F48"/>
    <mergeCell ref="G47:G48"/>
    <mergeCell ref="H93:J93"/>
    <mergeCell ref="B5:B90"/>
    <mergeCell ref="C80:I80"/>
    <mergeCell ref="D88:E88"/>
    <mergeCell ref="H88:I88"/>
    <mergeCell ref="C19:I19"/>
    <mergeCell ref="C11:I11"/>
    <mergeCell ref="C9:I9"/>
    <mergeCell ref="C10:I10"/>
    <mergeCell ref="F6:I8"/>
    <mergeCell ref="F77:F78"/>
    <mergeCell ref="G77:G78"/>
    <mergeCell ref="I21:I30"/>
    <mergeCell ref="I31:I40"/>
    <mergeCell ref="I41:I50"/>
    <mergeCell ref="I51:I60"/>
    <mergeCell ref="I61:I70"/>
    <mergeCell ref="I71:I74"/>
    <mergeCell ref="I75:I78"/>
    <mergeCell ref="F73:F74"/>
    <mergeCell ref="G73:G74"/>
    <mergeCell ref="F75:F76"/>
    <mergeCell ref="F71:F72"/>
    <mergeCell ref="G71:G72"/>
  </mergeCells>
  <conditionalFormatting sqref="E21">
    <cfRule type="cellIs" dxfId="250" priority="100" operator="equal">
      <formula>"Not Used"</formula>
    </cfRule>
  </conditionalFormatting>
  <conditionalFormatting sqref="E35">
    <cfRule type="cellIs" dxfId="249" priority="65" operator="equal">
      <formula>"Not Used"</formula>
    </cfRule>
  </conditionalFormatting>
  <conditionalFormatting sqref="E33">
    <cfRule type="cellIs" dxfId="248" priority="66" operator="equal">
      <formula>"Not Used"</formula>
    </cfRule>
  </conditionalFormatting>
  <conditionalFormatting sqref="E37">
    <cfRule type="cellIs" dxfId="247" priority="64" operator="equal">
      <formula>"Not Used"</formula>
    </cfRule>
  </conditionalFormatting>
  <conditionalFormatting sqref="E39">
    <cfRule type="cellIs" dxfId="246" priority="63" operator="equal">
      <formula>"Not Used"</formula>
    </cfRule>
  </conditionalFormatting>
  <conditionalFormatting sqref="E41">
    <cfRule type="cellIs" dxfId="245" priority="62" operator="equal">
      <formula>"Not Used"</formula>
    </cfRule>
  </conditionalFormatting>
  <conditionalFormatting sqref="E43">
    <cfRule type="cellIs" dxfId="244" priority="61" operator="equal">
      <formula>"Not Used"</formula>
    </cfRule>
  </conditionalFormatting>
  <conditionalFormatting sqref="E45">
    <cfRule type="cellIs" dxfId="243" priority="60" operator="equal">
      <formula>"Not Used"</formula>
    </cfRule>
  </conditionalFormatting>
  <conditionalFormatting sqref="E47">
    <cfRule type="cellIs" dxfId="242" priority="59" operator="equal">
      <formula>"Not Used"</formula>
    </cfRule>
  </conditionalFormatting>
  <conditionalFormatting sqref="E49">
    <cfRule type="cellIs" dxfId="241" priority="58" operator="equal">
      <formula>"Not Used"</formula>
    </cfRule>
  </conditionalFormatting>
  <conditionalFormatting sqref="E51">
    <cfRule type="cellIs" dxfId="240" priority="57" operator="equal">
      <formula>"Not Used"</formula>
    </cfRule>
  </conditionalFormatting>
  <conditionalFormatting sqref="E53">
    <cfRule type="cellIs" dxfId="239" priority="56" operator="equal">
      <formula>"Not Used"</formula>
    </cfRule>
  </conditionalFormatting>
  <conditionalFormatting sqref="E55">
    <cfRule type="cellIs" dxfId="238" priority="55" operator="equal">
      <formula>"Not Used"</formula>
    </cfRule>
  </conditionalFormatting>
  <conditionalFormatting sqref="E57">
    <cfRule type="cellIs" dxfId="237" priority="54" operator="equal">
      <formula>"Not Used"</formula>
    </cfRule>
  </conditionalFormatting>
  <conditionalFormatting sqref="E59">
    <cfRule type="cellIs" dxfId="236" priority="53" operator="equal">
      <formula>"Not Used"</formula>
    </cfRule>
  </conditionalFormatting>
  <conditionalFormatting sqref="E63">
    <cfRule type="cellIs" dxfId="235" priority="51" operator="equal">
      <formula>"Not Used"</formula>
    </cfRule>
  </conditionalFormatting>
  <conditionalFormatting sqref="E65">
    <cfRule type="cellIs" dxfId="234" priority="50" operator="equal">
      <formula>"Not Used"</formula>
    </cfRule>
  </conditionalFormatting>
  <conditionalFormatting sqref="E69">
    <cfRule type="cellIs" dxfId="233" priority="48" operator="equal">
      <formula>"Not Used"</formula>
    </cfRule>
  </conditionalFormatting>
  <conditionalFormatting sqref="E71">
    <cfRule type="cellIs" dxfId="232" priority="47" operator="equal">
      <formula>"Not Used"</formula>
    </cfRule>
  </conditionalFormatting>
  <conditionalFormatting sqref="E73">
    <cfRule type="cellIs" dxfId="231" priority="46" operator="equal">
      <formula>"Not Used"</formula>
    </cfRule>
  </conditionalFormatting>
  <conditionalFormatting sqref="E75">
    <cfRule type="cellIs" dxfId="230" priority="45" operator="equal">
      <formula>"Not Used"</formula>
    </cfRule>
  </conditionalFormatting>
  <conditionalFormatting sqref="E77">
    <cfRule type="cellIs" dxfId="229" priority="44" operator="equal">
      <formula>"Not Used"</formula>
    </cfRule>
  </conditionalFormatting>
  <conditionalFormatting sqref="G21:G30 G33:G78">
    <cfRule type="containsBlanks" dxfId="228" priority="41">
      <formula>LEN(TRIM(G21))=0</formula>
    </cfRule>
    <cfRule type="containsText" dxfId="227" priority="43" operator="containsText" text="N/A">
      <formula>NOT(ISERROR(SEARCH("N/A",G21)))</formula>
    </cfRule>
    <cfRule type="containsErrors" dxfId="226" priority="101">
      <formula>ISERROR(G21)</formula>
    </cfRule>
  </conditionalFormatting>
  <conditionalFormatting sqref="G21:G30 G33:G78">
    <cfRule type="containsText" dxfId="225" priority="40" operator="containsText" text="Not Applicable">
      <formula>NOT(ISERROR(SEARCH("Not Applicable",G21)))</formula>
    </cfRule>
  </conditionalFormatting>
  <conditionalFormatting sqref="I21:I78">
    <cfRule type="containsText" dxfId="224" priority="39" operator="containsText" text="Error">
      <formula>NOT(ISERROR(SEARCH("Error",I21)))</formula>
    </cfRule>
  </conditionalFormatting>
  <conditionalFormatting sqref="I79">
    <cfRule type="containsText" dxfId="223" priority="38" operator="containsText" text="Error">
      <formula>NOT(ISERROR(SEARCH("Error",I79)))</formula>
    </cfRule>
  </conditionalFormatting>
  <conditionalFormatting sqref="N21:N78">
    <cfRule type="containsText" dxfId="222" priority="36" operator="containsText" text="Input Correct">
      <formula>NOT(ISERROR(SEARCH("Input Correct",N21)))</formula>
    </cfRule>
    <cfRule type="containsText" dxfId="221" priority="37" operator="containsText" text="Error">
      <formula>NOT(ISERROR(SEARCH("Error",N21)))</formula>
    </cfRule>
  </conditionalFormatting>
  <conditionalFormatting sqref="C87">
    <cfRule type="containsText" dxfId="220" priority="35" operator="containsText" text="Error">
      <formula>NOT(ISERROR(SEARCH("Error",C87)))</formula>
    </cfRule>
  </conditionalFormatting>
  <conditionalFormatting sqref="E29">
    <cfRule type="cellIs" dxfId="219" priority="29" operator="equal">
      <formula>"Not Used"</formula>
    </cfRule>
  </conditionalFormatting>
  <conditionalFormatting sqref="E23">
    <cfRule type="cellIs" dxfId="218" priority="32" operator="equal">
      <formula>"Not Used"</formula>
    </cfRule>
  </conditionalFormatting>
  <conditionalFormatting sqref="E25">
    <cfRule type="cellIs" dxfId="217" priority="31" operator="equal">
      <formula>"Not Used"</formula>
    </cfRule>
  </conditionalFormatting>
  <conditionalFormatting sqref="E27">
    <cfRule type="cellIs" dxfId="216" priority="30" operator="equal">
      <formula>"Not Used"</formula>
    </cfRule>
  </conditionalFormatting>
  <conditionalFormatting sqref="R21:R78">
    <cfRule type="containsText" dxfId="215" priority="27" operator="containsText" text="Input Correct">
      <formula>NOT(ISERROR(SEARCH("Input Correct",R21)))</formula>
    </cfRule>
    <cfRule type="containsText" dxfId="214" priority="28" operator="containsText" text="Error">
      <formula>NOT(ISERROR(SEARCH("Error",R21)))</formula>
    </cfRule>
  </conditionalFormatting>
  <conditionalFormatting sqref="V21:V78">
    <cfRule type="containsText" dxfId="213" priority="25" operator="containsText" text="Input Correct">
      <formula>NOT(ISERROR(SEARCH("Input Correct",V21)))</formula>
    </cfRule>
    <cfRule type="containsText" dxfId="212" priority="26" operator="containsText" text="Error">
      <formula>NOT(ISERROR(SEARCH("Error",V21)))</formula>
    </cfRule>
  </conditionalFormatting>
  <conditionalFormatting sqref="E31">
    <cfRule type="cellIs" dxfId="211" priority="23" operator="equal">
      <formula>"Not Used"</formula>
    </cfRule>
  </conditionalFormatting>
  <conditionalFormatting sqref="G31:G32">
    <cfRule type="containsBlanks" dxfId="210" priority="21">
      <formula>LEN(TRIM(G31))=0</formula>
    </cfRule>
    <cfRule type="containsText" dxfId="209" priority="22" operator="containsText" text="N/A">
      <formula>NOT(ISERROR(SEARCH("N/A",G31)))</formula>
    </cfRule>
    <cfRule type="containsErrors" dxfId="208" priority="24">
      <formula>ISERROR(G31)</formula>
    </cfRule>
  </conditionalFormatting>
  <conditionalFormatting sqref="G31:G32">
    <cfRule type="containsText" dxfId="207" priority="20" operator="containsText" text="Not Applicable">
      <formula>NOT(ISERROR(SEARCH("Not Applicable",G31)))</formula>
    </cfRule>
  </conditionalFormatting>
  <conditionalFormatting sqref="E61">
    <cfRule type="cellIs" dxfId="206" priority="19" operator="equal">
      <formula>"Not Used"</formula>
    </cfRule>
  </conditionalFormatting>
  <conditionalFormatting sqref="E67">
    <cfRule type="cellIs" dxfId="205" priority="18" operator="equal">
      <formula>"Not Used"</formula>
    </cfRule>
  </conditionalFormatting>
  <conditionalFormatting sqref="I82">
    <cfRule type="containsText" dxfId="204" priority="10" operator="containsText" text="Error">
      <formula>NOT(ISERROR(SEARCH("Error",I82)))</formula>
    </cfRule>
  </conditionalFormatting>
  <conditionalFormatting sqref="I86">
    <cfRule type="containsText" dxfId="203" priority="9" operator="containsText" text="Error">
      <formula>NOT(ISERROR(SEARCH("Error",I86)))</formula>
    </cfRule>
  </conditionalFormatting>
  <conditionalFormatting sqref="I84">
    <cfRule type="containsText" dxfId="202" priority="1" operator="containsText" text="Error">
      <formula>NOT(ISERROR(SEARCH("Error",I84)))</formula>
    </cfRule>
  </conditionalFormatting>
  <dataValidations xWindow="464" yWindow="578" count="28">
    <dataValidation type="list" allowBlank="1" showInputMessage="1" showErrorMessage="1" sqref="E27">
      <formula1>$AA$18:$AA$27</formula1>
    </dataValidation>
    <dataValidation type="list" allowBlank="1" showInputMessage="1" showErrorMessage="1" sqref="E25">
      <formula1>$AA$18:$AA$27</formula1>
    </dataValidation>
    <dataValidation type="list" allowBlank="1" showInputMessage="1" showErrorMessage="1" sqref="E23">
      <formula1>$AA$18:$AA$27</formula1>
    </dataValidation>
    <dataValidation type="list" allowBlank="1" showInputMessage="1" showErrorMessage="1" sqref="E21">
      <formula1>$AA$18:$AA$27</formula1>
    </dataValidation>
    <dataValidation type="list" allowBlank="1" showInputMessage="1" showErrorMessage="1" sqref="E31">
      <formula1>$AA$18:$AA$27</formula1>
    </dataValidation>
    <dataValidation type="list" allowBlank="1" showInputMessage="1" showErrorMessage="1" sqref="E37">
      <formula1>$AA$18:$AA$27</formula1>
    </dataValidation>
    <dataValidation type="list" allowBlank="1" showInputMessage="1" showErrorMessage="1" sqref="E35">
      <formula1>$AA$18:$AA$27</formula1>
    </dataValidation>
    <dataValidation type="list" allowBlank="1" showInputMessage="1" showErrorMessage="1" sqref="E33">
      <formula1>$AA$18:$AA$27</formula1>
    </dataValidation>
    <dataValidation type="list" allowBlank="1" showInputMessage="1" showErrorMessage="1" sqref="E39">
      <formula1>$AA$18:$AA$27</formula1>
    </dataValidation>
    <dataValidation type="list" allowBlank="1" showInputMessage="1" showErrorMessage="1" sqref="E77">
      <formula1>$AA$18:$AA$27</formula1>
    </dataValidation>
    <dataValidation type="list" allowBlank="1" showInputMessage="1" showErrorMessage="1" sqref="E75">
      <formula1>$AA$18:$AA$27</formula1>
    </dataValidation>
    <dataValidation type="list" allowBlank="1" showInputMessage="1" showErrorMessage="1" sqref="E73">
      <formula1>$AA$18:$AA$27</formula1>
    </dataValidation>
    <dataValidation type="list" allowBlank="1" showInputMessage="1" showErrorMessage="1" sqref="E71">
      <formula1>$AA$18:$AA$27</formula1>
    </dataValidation>
    <dataValidation type="list" allowBlank="1" showInputMessage="1" showErrorMessage="1" sqref="E69">
      <formula1>$AA$18:$AA$27</formula1>
    </dataValidation>
    <dataValidation type="list" allowBlank="1" showInputMessage="1" showErrorMessage="1" sqref="E65">
      <formula1>$AA$18:$AA$27</formula1>
    </dataValidation>
    <dataValidation type="list" allowBlank="1" showInputMessage="1" showErrorMessage="1" sqref="E63">
      <formula1>$AA$18:$AA$27</formula1>
    </dataValidation>
    <dataValidation type="list" allowBlank="1" showInputMessage="1" showErrorMessage="1" sqref="E59">
      <formula1>$AA$18:$AA$27</formula1>
    </dataValidation>
    <dataValidation type="list" allowBlank="1" showInputMessage="1" showErrorMessage="1" sqref="E57">
      <formula1>$AA$18:$AA$27</formula1>
    </dataValidation>
    <dataValidation type="list" allowBlank="1" showInputMessage="1" showErrorMessage="1" sqref="E55">
      <formula1>$AA$18:$AA$27</formula1>
    </dataValidation>
    <dataValidation type="list" allowBlank="1" showInputMessage="1" showErrorMessage="1" sqref="E53">
      <formula1>$AA$18:$AA$27</formula1>
    </dataValidation>
    <dataValidation type="list" allowBlank="1" showInputMessage="1" showErrorMessage="1" sqref="E51">
      <formula1>$AA$18:$AA$27</formula1>
    </dataValidation>
    <dataValidation type="list" allowBlank="1" showInputMessage="1" showErrorMessage="1" sqref="E61">
      <formula1>$AA$18:$AA$27</formula1>
    </dataValidation>
    <dataValidation type="list" allowBlank="1" showInputMessage="1" showErrorMessage="1" sqref="E67">
      <formula1>$AA$18:$AA$27</formula1>
    </dataValidation>
    <dataValidation type="list" allowBlank="1" showInputMessage="1" showErrorMessage="1" sqref="E49">
      <formula1>$AA$18:$AA$27</formula1>
    </dataValidation>
    <dataValidation type="list" allowBlank="1" showInputMessage="1" showErrorMessage="1" sqref="E47">
      <formula1>$AA$18:$AA$27</formula1>
    </dataValidation>
    <dataValidation type="list" allowBlank="1" showInputMessage="1" showErrorMessage="1" sqref="E45">
      <formula1>$AA$18:$AA$27</formula1>
    </dataValidation>
    <dataValidation type="list" allowBlank="1" showInputMessage="1" showErrorMessage="1" sqref="E43">
      <formula1>$AA$18:$AA$27</formula1>
    </dataValidation>
    <dataValidation type="list" allowBlank="1" showInputMessage="1" showErrorMessage="1" sqref="E41">
      <formula1>$AA$18:$AA$27</formula1>
    </dataValidation>
  </dataValidations>
  <pageMargins left="0.7" right="0.7" top="0.75" bottom="0.75" header="0.3" footer="0.3"/>
  <pageSetup paperSize="9" scale="43" fitToHeight="0" orientation="portrait" r:id="rId1"/>
  <headerFooter alignWithMargins="0"/>
  <rowBreaks count="1" manualBreakCount="1">
    <brk id="60" min="1" max="9" man="1"/>
  </rowBreaks>
  <drawing r:id="rId2"/>
  <legacyDrawing r:id="rId3"/>
  <extLst>
    <ext xmlns:x14="http://schemas.microsoft.com/office/spreadsheetml/2009/9/main" uri="{CCE6A557-97BC-4b89-ADB6-D9C93CAAB3DF}">
      <x14:dataValidations xmlns:xm="http://schemas.microsoft.com/office/excel/2006/main" xWindow="464" yWindow="578" count="2">
        <x14:dataValidation type="list" allowBlank="1" showInputMessage="1" showErrorMessage="1" prompt="Is the activity undertaken additional to the original contract activity schedule?">
          <x14:formula1>
            <xm:f>'Month Summary'!$AA$6:$AA$7</xm:f>
          </x14:formula1>
          <xm:sqref>F21:F78</xm:sqref>
        </x14:dataValidation>
        <x14:dataValidation type="list" allowBlank="1" showInputMessage="1" showErrorMessage="1">
          <x14:formula1>
            <xm:f>'Month Summary'!$AA$21:$AA$30</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B300"/>
  <sheetViews>
    <sheetView zoomScale="70" zoomScaleNormal="70" workbookViewId="0">
      <selection activeCell="I3" sqref="I3:J3"/>
    </sheetView>
  </sheetViews>
  <sheetFormatPr defaultRowHeight="12.75"/>
  <cols>
    <col min="1" max="2" width="3.7109375" style="1" customWidth="1"/>
    <col min="3" max="3" width="25.7109375" style="1" customWidth="1"/>
    <col min="4" max="4" width="23.5703125" style="1" customWidth="1"/>
    <col min="5" max="5" width="80.7109375" style="1" customWidth="1"/>
    <col min="6" max="6" width="15.7109375" style="12" customWidth="1"/>
    <col min="7" max="7" width="18.7109375" style="1" customWidth="1"/>
    <col min="8" max="8" width="15.7109375" style="1" customWidth="1"/>
    <col min="9" max="9" width="17.7109375" style="1" customWidth="1"/>
    <col min="10" max="10" width="3.7109375" style="1" customWidth="1"/>
    <col min="11" max="11" width="50.7109375" style="16" customWidth="1"/>
    <col min="12" max="13" width="15.7109375" style="18" customWidth="1"/>
    <col min="14" max="14" width="20.7109375" style="18" customWidth="1"/>
    <col min="15" max="15" width="3.7109375" style="16" customWidth="1"/>
    <col min="16" max="17" width="15.7109375" style="16" customWidth="1"/>
    <col min="18" max="18" width="20.7109375" style="16" customWidth="1"/>
    <col min="19" max="19" width="3.7109375" style="16" customWidth="1"/>
    <col min="20" max="21" width="15.7109375" style="16" customWidth="1"/>
    <col min="22" max="22" width="20.7109375" style="16" customWidth="1"/>
    <col min="23" max="79" width="9.140625" style="16"/>
    <col min="80" max="16384" width="9.140625" style="1"/>
  </cols>
  <sheetData>
    <row r="1" spans="1:18">
      <c r="A1" s="16"/>
      <c r="B1" s="16"/>
      <c r="C1" s="16"/>
      <c r="D1" s="16"/>
      <c r="E1" s="16"/>
      <c r="F1" s="18"/>
      <c r="G1" s="16"/>
      <c r="H1" s="16"/>
      <c r="I1" s="16"/>
      <c r="J1" s="16"/>
    </row>
    <row r="2" spans="1:18" ht="18.75">
      <c r="A2" s="16"/>
      <c r="B2" s="16"/>
      <c r="C2" s="16"/>
      <c r="D2" s="16"/>
      <c r="E2" s="16"/>
      <c r="F2" s="18"/>
      <c r="G2" s="16"/>
      <c r="H2" s="16"/>
      <c r="I2" s="103"/>
      <c r="J2" s="16"/>
    </row>
    <row r="3" spans="1:18" ht="18.75">
      <c r="A3" s="16"/>
      <c r="B3" s="16"/>
      <c r="C3" s="16"/>
      <c r="D3" s="16"/>
      <c r="E3" s="16"/>
      <c r="F3" s="18"/>
      <c r="G3" s="16"/>
      <c r="H3" s="16"/>
      <c r="I3" s="158" t="s">
        <v>146</v>
      </c>
      <c r="J3" s="159"/>
    </row>
    <row r="4" spans="1:18">
      <c r="A4" s="16"/>
      <c r="B4" s="16"/>
      <c r="C4" s="16"/>
      <c r="D4" s="16"/>
      <c r="E4" s="16"/>
      <c r="F4" s="18"/>
      <c r="G4" s="16"/>
      <c r="H4" s="16"/>
      <c r="I4" s="16"/>
      <c r="J4" s="16"/>
    </row>
    <row r="5" spans="1:18" ht="15" customHeight="1">
      <c r="A5" s="16"/>
      <c r="B5" s="104"/>
      <c r="C5" s="105"/>
      <c r="D5" s="105"/>
      <c r="E5" s="105"/>
      <c r="F5" s="105"/>
      <c r="G5" s="105"/>
      <c r="H5" s="105"/>
      <c r="I5" s="105"/>
      <c r="J5" s="104"/>
      <c r="P5" s="18"/>
      <c r="Q5" s="18"/>
      <c r="R5" s="18"/>
    </row>
    <row r="6" spans="1:18" ht="21.95" customHeight="1">
      <c r="A6" s="16"/>
      <c r="B6" s="104"/>
      <c r="C6" s="23"/>
      <c r="D6" s="23"/>
      <c r="E6" s="92"/>
      <c r="F6" s="123" t="s">
        <v>22</v>
      </c>
      <c r="G6" s="124"/>
      <c r="H6" s="124"/>
      <c r="I6" s="125"/>
      <c r="J6" s="104"/>
      <c r="P6" s="18"/>
      <c r="Q6" s="18"/>
      <c r="R6" s="18"/>
    </row>
    <row r="7" spans="1:18" ht="21.95" customHeight="1">
      <c r="A7" s="16"/>
      <c r="B7" s="104"/>
      <c r="C7" s="90" t="s">
        <v>120</v>
      </c>
      <c r="D7" s="23"/>
      <c r="E7" s="92"/>
      <c r="F7" s="126"/>
      <c r="G7" s="127"/>
      <c r="H7" s="127"/>
      <c r="I7" s="128"/>
      <c r="J7" s="104"/>
      <c r="P7" s="18"/>
      <c r="Q7" s="18"/>
      <c r="R7" s="18"/>
    </row>
    <row r="8" spans="1:18" ht="21.95" customHeight="1">
      <c r="A8" s="16"/>
      <c r="B8" s="104"/>
      <c r="C8" s="23"/>
      <c r="D8" s="23"/>
      <c r="E8" s="92"/>
      <c r="F8" s="129"/>
      <c r="G8" s="130"/>
      <c r="H8" s="130"/>
      <c r="I8" s="131"/>
      <c r="J8" s="104"/>
      <c r="P8" s="18"/>
      <c r="Q8" s="18"/>
      <c r="R8" s="18"/>
    </row>
    <row r="9" spans="1:18" ht="21.95" customHeight="1">
      <c r="A9" s="16"/>
      <c r="B9" s="104"/>
      <c r="C9" s="105"/>
      <c r="D9" s="105"/>
      <c r="E9" s="105"/>
      <c r="F9" s="105"/>
      <c r="G9" s="105"/>
      <c r="H9" s="105"/>
      <c r="I9" s="105"/>
      <c r="J9" s="104"/>
      <c r="P9" s="18"/>
      <c r="Q9" s="18"/>
      <c r="R9" s="18"/>
    </row>
    <row r="10" spans="1:18" ht="20.100000000000001" customHeight="1">
      <c r="A10" s="16"/>
      <c r="B10" s="104"/>
      <c r="C10" s="107" t="s">
        <v>1</v>
      </c>
      <c r="D10" s="107"/>
      <c r="E10" s="107"/>
      <c r="F10" s="107"/>
      <c r="G10" s="107"/>
      <c r="H10" s="107"/>
      <c r="I10" s="107"/>
      <c r="J10" s="104"/>
      <c r="P10" s="18"/>
      <c r="Q10" s="18"/>
      <c r="R10" s="18"/>
    </row>
    <row r="11" spans="1:18" ht="15" customHeight="1">
      <c r="A11" s="16"/>
      <c r="B11" s="104"/>
      <c r="C11" s="122"/>
      <c r="D11" s="122"/>
      <c r="E11" s="122"/>
      <c r="F11" s="122"/>
      <c r="G11" s="122"/>
      <c r="H11" s="122"/>
      <c r="I11" s="122"/>
      <c r="J11" s="104"/>
      <c r="P11" s="18"/>
      <c r="Q11" s="18"/>
      <c r="R11" s="18"/>
    </row>
    <row r="12" spans="1:18" ht="24.95" customHeight="1">
      <c r="A12" s="16"/>
      <c r="B12" s="104"/>
      <c r="C12" s="21" t="s">
        <v>27</v>
      </c>
      <c r="D12" s="29">
        <f>IF('Start &amp; Guide'!$E12 = "Add Client Name Here", "Please add this detail on the Start &amp; Guide tab", 'Start &amp; Guide'!E12)</f>
        <v>0</v>
      </c>
      <c r="E12" s="29"/>
      <c r="F12" s="29"/>
      <c r="G12" s="29"/>
      <c r="H12" s="29"/>
      <c r="I12" s="29"/>
      <c r="J12" s="104"/>
      <c r="P12" s="18"/>
      <c r="Q12" s="18"/>
      <c r="R12" s="18"/>
    </row>
    <row r="13" spans="1:18" ht="24.95" customHeight="1">
      <c r="A13" s="16"/>
      <c r="B13" s="104"/>
      <c r="C13" s="21" t="s">
        <v>0</v>
      </c>
      <c r="D13" s="29">
        <f>IF('Start &amp; Guide'!$E13 = "Add Project Title Here", "Please add this detail on the Start &amp; Guide tab", 'Start &amp; Guide'!E13)</f>
        <v>0</v>
      </c>
      <c r="E13" s="29"/>
      <c r="F13" s="29"/>
      <c r="G13" s="29"/>
      <c r="H13" s="29"/>
      <c r="I13" s="29"/>
      <c r="J13" s="104"/>
      <c r="P13" s="18"/>
      <c r="Q13" s="18"/>
      <c r="R13" s="18"/>
    </row>
    <row r="14" spans="1:18" ht="15" customHeight="1">
      <c r="A14" s="16"/>
      <c r="B14" s="104"/>
      <c r="C14" s="20"/>
      <c r="D14" s="20"/>
      <c r="E14" s="20"/>
      <c r="F14" s="20"/>
      <c r="G14" s="20"/>
      <c r="H14" s="20"/>
      <c r="I14" s="20"/>
      <c r="J14" s="104"/>
      <c r="P14" s="18"/>
      <c r="Q14" s="18"/>
      <c r="R14" s="18"/>
    </row>
    <row r="15" spans="1:18" ht="20.100000000000001" customHeight="1">
      <c r="A15" s="16"/>
      <c r="B15" s="104"/>
      <c r="C15" s="22" t="s">
        <v>2</v>
      </c>
      <c r="D15" s="30">
        <f>IF('Start &amp; Guide'!$E15 = "Add Company Name Here", "Please add this detail on the Start &amp; Guide tab", 'Start &amp; Guide'!E15)</f>
        <v>0</v>
      </c>
      <c r="E15" s="30"/>
      <c r="F15" s="30"/>
      <c r="G15" s="30"/>
      <c r="H15" s="30"/>
      <c r="I15" s="30"/>
      <c r="J15" s="104"/>
      <c r="P15" s="18"/>
      <c r="Q15" s="18"/>
      <c r="R15" s="18"/>
    </row>
    <row r="16" spans="1:18" ht="20.100000000000001" customHeight="1">
      <c r="A16" s="16"/>
      <c r="B16" s="104"/>
      <c r="C16" s="22" t="s">
        <v>3</v>
      </c>
      <c r="D16" s="30">
        <f>IF('Start &amp; Guide'!$E16 = "Add Name Here", "Please add this detail on the Start &amp; Guide tab", 'Start &amp; Guide'!E16)</f>
        <v>0</v>
      </c>
      <c r="E16" s="30"/>
      <c r="F16" s="30"/>
      <c r="G16" s="30"/>
      <c r="H16" s="30"/>
      <c r="I16" s="30"/>
      <c r="J16" s="104"/>
      <c r="P16" s="18"/>
      <c r="Q16" s="18"/>
      <c r="R16" s="18"/>
    </row>
    <row r="17" spans="1:22" ht="20.100000000000001" customHeight="1">
      <c r="A17" s="16"/>
      <c r="B17" s="104"/>
      <c r="C17" s="22" t="s">
        <v>19</v>
      </c>
      <c r="D17" s="30">
        <f>IF('Start &amp; Guide'!$E17 = "Add Job Title Here", "Please add this detail on the Start &amp; Guide tab", 'Start &amp; Guide'!E17)</f>
        <v>0</v>
      </c>
      <c r="E17" s="30"/>
      <c r="F17" s="30"/>
      <c r="G17" s="30"/>
      <c r="H17" s="30"/>
      <c r="I17" s="30"/>
      <c r="J17" s="104"/>
      <c r="P17" s="18"/>
      <c r="Q17" s="18"/>
      <c r="R17" s="18"/>
    </row>
    <row r="18" spans="1:22" ht="20.100000000000001" customHeight="1">
      <c r="A18" s="16"/>
      <c r="B18" s="104"/>
      <c r="C18" s="22" t="s">
        <v>20</v>
      </c>
      <c r="D18" s="30">
        <f>IF('Start &amp; Guide'!$E18 = "Add Grade Here", "Please add this detail on the Start &amp; Guide tab", 'Start &amp; Guide'!E18)</f>
        <v>0</v>
      </c>
      <c r="E18" s="30"/>
      <c r="F18" s="30"/>
      <c r="G18" s="30"/>
      <c r="H18" s="30"/>
      <c r="I18" s="30"/>
      <c r="J18" s="104"/>
      <c r="P18" s="18"/>
      <c r="Q18" s="18"/>
      <c r="R18" s="18"/>
    </row>
    <row r="19" spans="1:22" ht="15" customHeight="1" thickBot="1">
      <c r="A19" s="16"/>
      <c r="B19" s="104"/>
      <c r="C19" s="121"/>
      <c r="D19" s="121"/>
      <c r="E19" s="121"/>
      <c r="F19" s="121"/>
      <c r="G19" s="121"/>
      <c r="H19" s="121"/>
      <c r="I19" s="121"/>
      <c r="J19" s="104"/>
      <c r="K19" s="17"/>
      <c r="L19" s="62"/>
      <c r="M19" s="62"/>
      <c r="N19" s="62"/>
      <c r="P19" s="62"/>
      <c r="Q19" s="62"/>
      <c r="R19" s="62"/>
    </row>
    <row r="20" spans="1:22" ht="69.95" customHeight="1">
      <c r="A20" s="16"/>
      <c r="B20" s="104"/>
      <c r="C20" s="4" t="s">
        <v>4</v>
      </c>
      <c r="D20" s="139" t="s">
        <v>45</v>
      </c>
      <c r="E20" s="140"/>
      <c r="F20" s="13" t="s">
        <v>17</v>
      </c>
      <c r="G20" s="11" t="s">
        <v>44</v>
      </c>
      <c r="H20" s="11" t="s">
        <v>16</v>
      </c>
      <c r="I20" s="10" t="s">
        <v>18</v>
      </c>
      <c r="J20" s="104"/>
      <c r="K20" s="17"/>
      <c r="L20" s="63" t="s">
        <v>49</v>
      </c>
      <c r="M20" s="63" t="s">
        <v>50</v>
      </c>
      <c r="N20" s="63" t="s">
        <v>95</v>
      </c>
      <c r="P20" s="63" t="s">
        <v>49</v>
      </c>
      <c r="Q20" s="63" t="s">
        <v>96</v>
      </c>
      <c r="R20" s="63" t="s">
        <v>97</v>
      </c>
      <c r="T20" s="63" t="s">
        <v>49</v>
      </c>
      <c r="U20" s="63" t="s">
        <v>96</v>
      </c>
      <c r="V20" s="63" t="s">
        <v>98</v>
      </c>
    </row>
    <row r="21" spans="1:22" ht="21.95" customHeight="1">
      <c r="A21" s="16"/>
      <c r="B21" s="104"/>
      <c r="C21" s="7" t="s">
        <v>5</v>
      </c>
      <c r="D21" s="6" t="s">
        <v>14</v>
      </c>
      <c r="E21" s="59"/>
      <c r="F21" s="132"/>
      <c r="G21" s="132" t="str">
        <f>IF(F21 = "Yes", LOOKUP(E21,'Month Summary'!$AA$21:$AA$43,'Month Summary'!$Z$21:$Z$43),"Not Applicable")</f>
        <v>Not Applicable</v>
      </c>
      <c r="H21" s="137"/>
      <c r="I21" s="134">
        <f>IF((COUNTIF(G21:G30, "#N/A")+COUNTIF(G21:G30, "N/A")), "Error", SUM(H21:H30))</f>
        <v>0</v>
      </c>
      <c r="J21" s="104"/>
      <c r="K21" s="17"/>
      <c r="L21" s="141" t="str">
        <f>IF(E21 =$L$19, "No", "Yes")</f>
        <v>No</v>
      </c>
      <c r="M21" s="141" t="str">
        <f>IF(H21&gt;0,"Yes","No")</f>
        <v>No</v>
      </c>
      <c r="N21" s="141" t="str">
        <f>IF(L21=M21, "Input Correct", "Error")</f>
        <v>Input Correct</v>
      </c>
      <c r="P21" s="141" t="str">
        <f>IF(E21 =$L$19, "No", "Yes")</f>
        <v>No</v>
      </c>
      <c r="Q21" s="141" t="str">
        <f>IF(F21="","No","Yes")</f>
        <v>No</v>
      </c>
      <c r="R21" s="141" t="str">
        <f>IF(P21=Q21, "Input Correct", "Error")</f>
        <v>Input Correct</v>
      </c>
      <c r="T21" s="141" t="str">
        <f>IF(G21="#N/A", "Yes", "No")</f>
        <v>No</v>
      </c>
      <c r="U21" s="141" t="str">
        <f>IF(G21="N/A","Yes","No")</f>
        <v>No</v>
      </c>
      <c r="V21" s="141" t="str">
        <f>IF(T21=U21, "Input Correct", "Error")</f>
        <v>Input Correct</v>
      </c>
    </row>
    <row r="22" spans="1:22" ht="36" customHeight="1">
      <c r="A22" s="16"/>
      <c r="B22" s="104"/>
      <c r="C22" s="2"/>
      <c r="D22" s="5" t="s">
        <v>15</v>
      </c>
      <c r="E22" s="35"/>
      <c r="F22" s="133"/>
      <c r="G22" s="133"/>
      <c r="H22" s="138"/>
      <c r="I22" s="135"/>
      <c r="J22" s="104"/>
      <c r="K22" s="17"/>
      <c r="L22" s="141"/>
      <c r="M22" s="141"/>
      <c r="N22" s="141"/>
      <c r="P22" s="141"/>
      <c r="Q22" s="141"/>
      <c r="R22" s="141"/>
      <c r="T22" s="141"/>
      <c r="U22" s="141"/>
      <c r="V22" s="141"/>
    </row>
    <row r="23" spans="1:22" ht="21.95" customHeight="1">
      <c r="A23" s="16"/>
      <c r="B23" s="104"/>
      <c r="C23" s="2"/>
      <c r="D23" s="6" t="s">
        <v>14</v>
      </c>
      <c r="E23" s="59"/>
      <c r="F23" s="132"/>
      <c r="G23" s="132" t="str">
        <f>IF(F23 = "Yes", LOOKUP(E23,'Month Summary'!$AA$21:$AA$43,'Month Summary'!$Z$21:$Z$43),"Not Applicable")</f>
        <v>Not Applicable</v>
      </c>
      <c r="H23" s="137"/>
      <c r="I23" s="135"/>
      <c r="J23" s="104"/>
      <c r="K23" s="17"/>
      <c r="L23" s="141" t="str">
        <f t="shared" ref="L23" si="0">IF(E23 =$L$19, "No", "Yes")</f>
        <v>No</v>
      </c>
      <c r="M23" s="141" t="str">
        <f>IF(H23&gt;0,"Yes","No")</f>
        <v>No</v>
      </c>
      <c r="N23" s="141" t="str">
        <f>IF(L23=M23, "Input Correct", "Error")</f>
        <v>Input Correct</v>
      </c>
      <c r="P23" s="141" t="str">
        <f>IF(E23 =$L$19, "No", "Yes")</f>
        <v>No</v>
      </c>
      <c r="Q23" s="141" t="str">
        <f t="shared" ref="Q23" si="1">IF(F23="","No","Yes")</f>
        <v>No</v>
      </c>
      <c r="R23" s="141" t="str">
        <f>IF(P23=Q23, "Input Correct", "Error")</f>
        <v>Input Correct</v>
      </c>
      <c r="T23" s="141" t="str">
        <f t="shared" ref="T23" si="2">IF(G23="#N/A", "Yes", "No")</f>
        <v>No</v>
      </c>
      <c r="U23" s="141" t="str">
        <f t="shared" ref="U23" si="3">IF(G23="N/A","Yes","No")</f>
        <v>No</v>
      </c>
      <c r="V23" s="141" t="str">
        <f>IF(T23=U23, "Input Correct", "Error")</f>
        <v>Input Correct</v>
      </c>
    </row>
    <row r="24" spans="1:22" ht="36" customHeight="1">
      <c r="A24" s="16"/>
      <c r="B24" s="104"/>
      <c r="C24" s="2"/>
      <c r="D24" s="5" t="s">
        <v>15</v>
      </c>
      <c r="E24" s="35"/>
      <c r="F24" s="133"/>
      <c r="G24" s="133"/>
      <c r="H24" s="138"/>
      <c r="I24" s="135"/>
      <c r="J24" s="104"/>
      <c r="K24" s="17"/>
      <c r="L24" s="141"/>
      <c r="M24" s="141"/>
      <c r="N24" s="141"/>
      <c r="P24" s="141"/>
      <c r="Q24" s="141"/>
      <c r="R24" s="141"/>
      <c r="T24" s="141"/>
      <c r="U24" s="141"/>
      <c r="V24" s="141"/>
    </row>
    <row r="25" spans="1:22" ht="21.95" customHeight="1">
      <c r="A25" s="16"/>
      <c r="B25" s="104"/>
      <c r="C25" s="2"/>
      <c r="D25" s="6" t="s">
        <v>14</v>
      </c>
      <c r="E25" s="59"/>
      <c r="F25" s="132"/>
      <c r="G25" s="132" t="str">
        <f>IF(F25 = "Yes", LOOKUP(E25,'Month Summary'!$AA$21:$AA$43,'Month Summary'!$Z$21:$Z$43),"Not Applicable")</f>
        <v>Not Applicable</v>
      </c>
      <c r="H25" s="137"/>
      <c r="I25" s="135"/>
      <c r="J25" s="104"/>
      <c r="K25" s="17"/>
      <c r="L25" s="141" t="str">
        <f t="shared" ref="L25" si="4">IF(E25 =$L$19, "No", "Yes")</f>
        <v>No</v>
      </c>
      <c r="M25" s="141" t="str">
        <f>IF(H25&gt;0,"Yes","No")</f>
        <v>No</v>
      </c>
      <c r="N25" s="141" t="str">
        <f>IF(L25=M25, "Input Correct", "Error")</f>
        <v>Input Correct</v>
      </c>
      <c r="P25" s="141" t="str">
        <f t="shared" ref="P25" si="5">IF(E25 =$L$19, "No", "Yes")</f>
        <v>No</v>
      </c>
      <c r="Q25" s="141" t="str">
        <f t="shared" ref="Q25" si="6">IF(F25="","No","Yes")</f>
        <v>No</v>
      </c>
      <c r="R25" s="141" t="str">
        <f>IF(P25=Q25, "Input Correct", "Error")</f>
        <v>Input Correct</v>
      </c>
      <c r="T25" s="141" t="str">
        <f t="shared" ref="T25" si="7">IF(G25="#N/A", "Yes", "No")</f>
        <v>No</v>
      </c>
      <c r="U25" s="141" t="str">
        <f t="shared" ref="U25" si="8">IF(G25="N/A","Yes","No")</f>
        <v>No</v>
      </c>
      <c r="V25" s="141" t="str">
        <f>IF(T25=U25, "Input Correct", "Error")</f>
        <v>Input Correct</v>
      </c>
    </row>
    <row r="26" spans="1:22" ht="36" customHeight="1">
      <c r="A26" s="16"/>
      <c r="B26" s="104"/>
      <c r="C26" s="2"/>
      <c r="D26" s="5" t="s">
        <v>15</v>
      </c>
      <c r="E26" s="35"/>
      <c r="F26" s="133"/>
      <c r="G26" s="133"/>
      <c r="H26" s="138"/>
      <c r="I26" s="135"/>
      <c r="J26" s="104"/>
      <c r="K26" s="17"/>
      <c r="L26" s="141"/>
      <c r="M26" s="141"/>
      <c r="N26" s="141"/>
      <c r="P26" s="141"/>
      <c r="Q26" s="141"/>
      <c r="R26" s="141"/>
      <c r="T26" s="141"/>
      <c r="U26" s="141"/>
      <c r="V26" s="141"/>
    </row>
    <row r="27" spans="1:22" ht="21.95" customHeight="1">
      <c r="A27" s="16"/>
      <c r="B27" s="104"/>
      <c r="C27" s="2"/>
      <c r="D27" s="6" t="s">
        <v>14</v>
      </c>
      <c r="E27" s="59"/>
      <c r="F27" s="132"/>
      <c r="G27" s="132" t="str">
        <f>IF(F27 = "Yes", LOOKUP(E27,'Month Summary'!$AA$21:$AA$43,'Month Summary'!$Z$21:$Z$43),"Not Applicable")</f>
        <v>Not Applicable</v>
      </c>
      <c r="H27" s="137"/>
      <c r="I27" s="135"/>
      <c r="J27" s="104"/>
      <c r="K27" s="17"/>
      <c r="L27" s="141" t="str">
        <f t="shared" ref="L27" si="9">IF(E27 =$L$19, "No", "Yes")</f>
        <v>No</v>
      </c>
      <c r="M27" s="141" t="str">
        <f>IF(H27&gt;0,"Yes","No")</f>
        <v>No</v>
      </c>
      <c r="N27" s="141" t="str">
        <f>IF(L27=M27, "Input Correct", "Error")</f>
        <v>Input Correct</v>
      </c>
      <c r="P27" s="141" t="str">
        <f t="shared" ref="P27" si="10">IF(E27 =$L$19, "No", "Yes")</f>
        <v>No</v>
      </c>
      <c r="Q27" s="141" t="str">
        <f t="shared" ref="Q27" si="11">IF(F27="","No","Yes")</f>
        <v>No</v>
      </c>
      <c r="R27" s="141" t="str">
        <f>IF(P27=Q27, "Input Correct", "Error")</f>
        <v>Input Correct</v>
      </c>
      <c r="T27" s="141" t="str">
        <f t="shared" ref="T27" si="12">IF(G27="#N/A", "Yes", "No")</f>
        <v>No</v>
      </c>
      <c r="U27" s="141" t="str">
        <f t="shared" ref="U27" si="13">IF(G27="N/A","Yes","No")</f>
        <v>No</v>
      </c>
      <c r="V27" s="141" t="str">
        <f>IF(T27=U27, "Input Correct", "Error")</f>
        <v>Input Correct</v>
      </c>
    </row>
    <row r="28" spans="1:22" ht="36" customHeight="1">
      <c r="A28" s="16"/>
      <c r="B28" s="104"/>
      <c r="C28" s="2"/>
      <c r="D28" s="5" t="s">
        <v>15</v>
      </c>
      <c r="E28" s="35"/>
      <c r="F28" s="133"/>
      <c r="G28" s="133"/>
      <c r="H28" s="138"/>
      <c r="I28" s="135"/>
      <c r="J28" s="104"/>
      <c r="K28" s="17"/>
      <c r="L28" s="141"/>
      <c r="M28" s="141"/>
      <c r="N28" s="141"/>
      <c r="P28" s="141"/>
      <c r="Q28" s="141"/>
      <c r="R28" s="141"/>
      <c r="T28" s="141"/>
      <c r="U28" s="141"/>
      <c r="V28" s="141"/>
    </row>
    <row r="29" spans="1:22" ht="21.95" customHeight="1">
      <c r="A29" s="16"/>
      <c r="B29" s="104"/>
      <c r="C29" s="2"/>
      <c r="D29" s="6" t="s">
        <v>14</v>
      </c>
      <c r="E29" s="59"/>
      <c r="F29" s="132"/>
      <c r="G29" s="132" t="str">
        <f>IF(F29 = "Yes", LOOKUP(E29,'Month Summary'!$AA$21:$AA$43,'Month Summary'!$Z$21:$Z$43),"Not Applicable")</f>
        <v>Not Applicable</v>
      </c>
      <c r="H29" s="137"/>
      <c r="I29" s="135"/>
      <c r="J29" s="104"/>
      <c r="K29" s="17"/>
      <c r="L29" s="141" t="str">
        <f t="shared" ref="L29" si="14">IF(E29 =$L$19, "No", "Yes")</f>
        <v>No</v>
      </c>
      <c r="M29" s="141" t="str">
        <f>IF(H29&gt;0,"Yes","No")</f>
        <v>No</v>
      </c>
      <c r="N29" s="141" t="str">
        <f>IF(L29=M29, "Input Correct", "Error")</f>
        <v>Input Correct</v>
      </c>
      <c r="P29" s="141" t="str">
        <f t="shared" ref="P29" si="15">IF(E29 =$L$19, "No", "Yes")</f>
        <v>No</v>
      </c>
      <c r="Q29" s="141" t="str">
        <f t="shared" ref="Q29" si="16">IF(F29="","No","Yes")</f>
        <v>No</v>
      </c>
      <c r="R29" s="141" t="str">
        <f>IF(P29=Q29, "Input Correct", "Error")</f>
        <v>Input Correct</v>
      </c>
      <c r="T29" s="141" t="str">
        <f t="shared" ref="T29" si="17">IF(G29="#N/A", "Yes", "No")</f>
        <v>No</v>
      </c>
      <c r="U29" s="141" t="str">
        <f t="shared" ref="U29" si="18">IF(G29="N/A","Yes","No")</f>
        <v>No</v>
      </c>
      <c r="V29" s="141" t="str">
        <f>IF(T29=U29, "Input Correct", "Error")</f>
        <v>Input Correct</v>
      </c>
    </row>
    <row r="30" spans="1:22" ht="36" customHeight="1">
      <c r="A30" s="16"/>
      <c r="B30" s="104"/>
      <c r="C30" s="8"/>
      <c r="D30" s="5" t="s">
        <v>15</v>
      </c>
      <c r="E30" s="35"/>
      <c r="F30" s="133"/>
      <c r="G30" s="133"/>
      <c r="H30" s="138"/>
      <c r="I30" s="136"/>
      <c r="J30" s="104"/>
      <c r="K30" s="17"/>
      <c r="L30" s="141"/>
      <c r="M30" s="141"/>
      <c r="N30" s="141"/>
      <c r="P30" s="141"/>
      <c r="Q30" s="141"/>
      <c r="R30" s="141"/>
      <c r="T30" s="141"/>
      <c r="U30" s="141"/>
      <c r="V30" s="141"/>
    </row>
    <row r="31" spans="1:22" ht="21.95" customHeight="1">
      <c r="A31" s="16"/>
      <c r="B31" s="104"/>
      <c r="C31" s="7" t="s">
        <v>6</v>
      </c>
      <c r="D31" s="6" t="s">
        <v>14</v>
      </c>
      <c r="E31" s="59"/>
      <c r="F31" s="132"/>
      <c r="G31" s="132" t="str">
        <f>IF(F31 = "Yes", LOOKUP(E31,'Month Summary'!$AA$21:$AA$43,'Month Summary'!$Z$21:$Z$43),"Not Applicable")</f>
        <v>Not Applicable</v>
      </c>
      <c r="H31" s="137"/>
      <c r="I31" s="134">
        <f>IF((COUNTIF(G31:G40, "#N/A")+COUNTIF(G31:G40, "N/A")), "Error", SUM(H31:H40))</f>
        <v>0</v>
      </c>
      <c r="J31" s="104"/>
      <c r="K31" s="17"/>
      <c r="L31" s="141" t="str">
        <f t="shared" ref="L31" si="19">IF(E31 =$L$19, "No", "Yes")</f>
        <v>No</v>
      </c>
      <c r="M31" s="141" t="str">
        <f>IF(H31&gt;0,"Yes","No")</f>
        <v>No</v>
      </c>
      <c r="N31" s="141" t="str">
        <f>IF(L31=M31, "Input Correct", "Error")</f>
        <v>Input Correct</v>
      </c>
      <c r="P31" s="141" t="str">
        <f t="shared" ref="P31" si="20">IF(E31 =$L$19, "No", "Yes")</f>
        <v>No</v>
      </c>
      <c r="Q31" s="141" t="str">
        <f t="shared" ref="Q31" si="21">IF(F31="","No","Yes")</f>
        <v>No</v>
      </c>
      <c r="R31" s="141" t="str">
        <f>IF(P31=Q31, "Input Correct", "Error")</f>
        <v>Input Correct</v>
      </c>
      <c r="T31" s="141" t="str">
        <f t="shared" ref="T31" si="22">IF(G31="#N/A", "Yes", "No")</f>
        <v>No</v>
      </c>
      <c r="U31" s="141" t="str">
        <f t="shared" ref="U31" si="23">IF(G31="N/A","Yes","No")</f>
        <v>No</v>
      </c>
      <c r="V31" s="141" t="str">
        <f>IF(T31=U31, "Input Correct", "Error")</f>
        <v>Input Correct</v>
      </c>
    </row>
    <row r="32" spans="1:22" ht="36" customHeight="1">
      <c r="A32" s="16"/>
      <c r="B32" s="104"/>
      <c r="C32" s="2"/>
      <c r="D32" s="5" t="s">
        <v>15</v>
      </c>
      <c r="E32" s="35"/>
      <c r="F32" s="133"/>
      <c r="G32" s="133"/>
      <c r="H32" s="138"/>
      <c r="I32" s="135"/>
      <c r="J32" s="104"/>
      <c r="K32" s="17"/>
      <c r="L32" s="141"/>
      <c r="M32" s="141"/>
      <c r="N32" s="141"/>
      <c r="P32" s="141"/>
      <c r="Q32" s="141"/>
      <c r="R32" s="141"/>
      <c r="T32" s="141"/>
      <c r="U32" s="141"/>
      <c r="V32" s="141"/>
    </row>
    <row r="33" spans="1:22" ht="21.95" customHeight="1">
      <c r="A33" s="16"/>
      <c r="B33" s="104"/>
      <c r="C33" s="2"/>
      <c r="D33" s="6" t="s">
        <v>14</v>
      </c>
      <c r="E33" s="59"/>
      <c r="F33" s="132"/>
      <c r="G33" s="132" t="str">
        <f>IF(F33 = "Yes", LOOKUP(E33,'Month Summary'!$AA$21:$AA$43,'Month Summary'!$Z$21:$Z$43),"Not Applicable")</f>
        <v>Not Applicable</v>
      </c>
      <c r="H33" s="137"/>
      <c r="I33" s="135"/>
      <c r="J33" s="104"/>
      <c r="K33" s="17"/>
      <c r="L33" s="141" t="str">
        <f t="shared" ref="L33" si="24">IF(E33 =$L$19, "No", "Yes")</f>
        <v>No</v>
      </c>
      <c r="M33" s="141" t="str">
        <f>IF(H33&gt;0,"Yes","No")</f>
        <v>No</v>
      </c>
      <c r="N33" s="141" t="str">
        <f>IF(L33=M33, "Input Correct", "Error")</f>
        <v>Input Correct</v>
      </c>
      <c r="P33" s="141" t="str">
        <f t="shared" ref="P33" si="25">IF(E33 =$L$19, "No", "Yes")</f>
        <v>No</v>
      </c>
      <c r="Q33" s="141" t="str">
        <f t="shared" ref="Q33" si="26">IF(F33="","No","Yes")</f>
        <v>No</v>
      </c>
      <c r="R33" s="141" t="str">
        <f>IF(P33=Q33, "Input Correct", "Error")</f>
        <v>Input Correct</v>
      </c>
      <c r="T33" s="141" t="str">
        <f t="shared" ref="T33" si="27">IF(G33="#N/A", "Yes", "No")</f>
        <v>No</v>
      </c>
      <c r="U33" s="141" t="str">
        <f t="shared" ref="U33" si="28">IF(G33="N/A","Yes","No")</f>
        <v>No</v>
      </c>
      <c r="V33" s="141" t="str">
        <f>IF(T33=U33, "Input Correct", "Error")</f>
        <v>Input Correct</v>
      </c>
    </row>
    <row r="34" spans="1:22" ht="36" customHeight="1">
      <c r="A34" s="16"/>
      <c r="B34" s="104"/>
      <c r="C34" s="2"/>
      <c r="D34" s="5" t="s">
        <v>15</v>
      </c>
      <c r="E34" s="35"/>
      <c r="F34" s="133"/>
      <c r="G34" s="133"/>
      <c r="H34" s="138"/>
      <c r="I34" s="135"/>
      <c r="J34" s="104"/>
      <c r="K34" s="17"/>
      <c r="L34" s="141"/>
      <c r="M34" s="141"/>
      <c r="N34" s="141"/>
      <c r="P34" s="141"/>
      <c r="Q34" s="141"/>
      <c r="R34" s="141"/>
      <c r="T34" s="141"/>
      <c r="U34" s="141"/>
      <c r="V34" s="141"/>
    </row>
    <row r="35" spans="1:22" ht="21.95" customHeight="1">
      <c r="A35" s="16"/>
      <c r="B35" s="104"/>
      <c r="C35" s="2"/>
      <c r="D35" s="6" t="s">
        <v>14</v>
      </c>
      <c r="E35" s="59"/>
      <c r="F35" s="132"/>
      <c r="G35" s="132" t="str">
        <f>IF(F35 = "Yes", LOOKUP(E35,'Month Summary'!$AA$21:$AA$43,'Month Summary'!$Z$21:$Z$43),"Not Applicable")</f>
        <v>Not Applicable</v>
      </c>
      <c r="H35" s="137"/>
      <c r="I35" s="135"/>
      <c r="J35" s="104"/>
      <c r="K35" s="17"/>
      <c r="L35" s="141" t="str">
        <f t="shared" ref="L35" si="29">IF(E35 =$L$19, "No", "Yes")</f>
        <v>No</v>
      </c>
      <c r="M35" s="141" t="str">
        <f>IF(H35&gt;0,"Yes","No")</f>
        <v>No</v>
      </c>
      <c r="N35" s="141" t="str">
        <f>IF(L35=M35, "Input Correct", "Error")</f>
        <v>Input Correct</v>
      </c>
      <c r="P35" s="141" t="str">
        <f t="shared" ref="P35" si="30">IF(E35 =$L$19, "No", "Yes")</f>
        <v>No</v>
      </c>
      <c r="Q35" s="141" t="str">
        <f t="shared" ref="Q35" si="31">IF(F35="","No","Yes")</f>
        <v>No</v>
      </c>
      <c r="R35" s="141" t="str">
        <f>IF(P35=Q35, "Input Correct", "Error")</f>
        <v>Input Correct</v>
      </c>
      <c r="T35" s="141" t="str">
        <f t="shared" ref="T35" si="32">IF(G35="#N/A", "Yes", "No")</f>
        <v>No</v>
      </c>
      <c r="U35" s="141" t="str">
        <f t="shared" ref="U35" si="33">IF(G35="N/A","Yes","No")</f>
        <v>No</v>
      </c>
      <c r="V35" s="141" t="str">
        <f>IF(T35=U35, "Input Correct", "Error")</f>
        <v>Input Correct</v>
      </c>
    </row>
    <row r="36" spans="1:22" ht="36" customHeight="1">
      <c r="A36" s="16"/>
      <c r="B36" s="104"/>
      <c r="C36" s="2"/>
      <c r="D36" s="5" t="s">
        <v>15</v>
      </c>
      <c r="E36" s="35"/>
      <c r="F36" s="133"/>
      <c r="G36" s="133"/>
      <c r="H36" s="138"/>
      <c r="I36" s="135"/>
      <c r="J36" s="104"/>
      <c r="K36" s="17"/>
      <c r="L36" s="141"/>
      <c r="M36" s="141"/>
      <c r="N36" s="141"/>
      <c r="P36" s="141"/>
      <c r="Q36" s="141"/>
      <c r="R36" s="141"/>
      <c r="T36" s="141"/>
      <c r="U36" s="141"/>
      <c r="V36" s="141"/>
    </row>
    <row r="37" spans="1:22" ht="21.95" customHeight="1">
      <c r="A37" s="16"/>
      <c r="B37" s="104"/>
      <c r="C37" s="3"/>
      <c r="D37" s="6" t="s">
        <v>14</v>
      </c>
      <c r="E37" s="59"/>
      <c r="F37" s="132"/>
      <c r="G37" s="132" t="str">
        <f>IF(F37 = "Yes", LOOKUP(E37,'Month Summary'!$AA$21:$AA$43,'Month Summary'!$Z$21:$Z$43),"Not Applicable")</f>
        <v>Not Applicable</v>
      </c>
      <c r="H37" s="137"/>
      <c r="I37" s="135"/>
      <c r="J37" s="104"/>
      <c r="K37" s="17"/>
      <c r="L37" s="141" t="str">
        <f t="shared" ref="L37" si="34">IF(E37 =$L$19, "No", "Yes")</f>
        <v>No</v>
      </c>
      <c r="M37" s="141" t="str">
        <f>IF(H37&gt;0,"Yes","No")</f>
        <v>No</v>
      </c>
      <c r="N37" s="141" t="str">
        <f>IF(L37=M37, "Input Correct", "Error")</f>
        <v>Input Correct</v>
      </c>
      <c r="P37" s="141" t="str">
        <f t="shared" ref="P37" si="35">IF(E37 =$L$19, "No", "Yes")</f>
        <v>No</v>
      </c>
      <c r="Q37" s="141" t="str">
        <f t="shared" ref="Q37" si="36">IF(F37="","No","Yes")</f>
        <v>No</v>
      </c>
      <c r="R37" s="141" t="str">
        <f>IF(P37=Q37, "Input Correct", "Error")</f>
        <v>Input Correct</v>
      </c>
      <c r="T37" s="141" t="str">
        <f t="shared" ref="T37" si="37">IF(G37="#N/A", "Yes", "No")</f>
        <v>No</v>
      </c>
      <c r="U37" s="141" t="str">
        <f t="shared" ref="U37" si="38">IF(G37="N/A","Yes","No")</f>
        <v>No</v>
      </c>
      <c r="V37" s="141" t="str">
        <f>IF(T37=U37, "Input Correct", "Error")</f>
        <v>Input Correct</v>
      </c>
    </row>
    <row r="38" spans="1:22" ht="36" customHeight="1">
      <c r="A38" s="16"/>
      <c r="B38" s="104"/>
      <c r="C38" s="3"/>
      <c r="D38" s="5" t="s">
        <v>15</v>
      </c>
      <c r="E38" s="35"/>
      <c r="F38" s="133"/>
      <c r="G38" s="133"/>
      <c r="H38" s="138"/>
      <c r="I38" s="135"/>
      <c r="J38" s="104"/>
      <c r="K38" s="17"/>
      <c r="L38" s="141"/>
      <c r="M38" s="141"/>
      <c r="N38" s="141"/>
      <c r="P38" s="141"/>
      <c r="Q38" s="141"/>
      <c r="R38" s="141"/>
      <c r="T38" s="141"/>
      <c r="U38" s="141"/>
      <c r="V38" s="141"/>
    </row>
    <row r="39" spans="1:22" ht="21.95" customHeight="1">
      <c r="A39" s="16"/>
      <c r="B39" s="104"/>
      <c r="C39" s="3"/>
      <c r="D39" s="6" t="s">
        <v>14</v>
      </c>
      <c r="E39" s="59"/>
      <c r="F39" s="132"/>
      <c r="G39" s="132" t="str">
        <f>IF(F39 = "Yes", LOOKUP(E39,'Month Summary'!$AA$21:$AA$43,'Month Summary'!$Z$21:$Z$43),"Not Applicable")</f>
        <v>Not Applicable</v>
      </c>
      <c r="H39" s="137"/>
      <c r="I39" s="135"/>
      <c r="J39" s="104"/>
      <c r="K39" s="17"/>
      <c r="L39" s="141" t="str">
        <f t="shared" ref="L39" si="39">IF(E39 =$L$19, "No", "Yes")</f>
        <v>No</v>
      </c>
      <c r="M39" s="141" t="str">
        <f>IF(H39&gt;0,"Yes","No")</f>
        <v>No</v>
      </c>
      <c r="N39" s="141" t="str">
        <f>IF(L39=M39, "Input Correct", "Error")</f>
        <v>Input Correct</v>
      </c>
      <c r="P39" s="141" t="str">
        <f t="shared" ref="P39" si="40">IF(E39 =$L$19, "No", "Yes")</f>
        <v>No</v>
      </c>
      <c r="Q39" s="141" t="str">
        <f t="shared" ref="Q39" si="41">IF(F39="","No","Yes")</f>
        <v>No</v>
      </c>
      <c r="R39" s="141" t="str">
        <f>IF(P39=Q39, "Input Correct", "Error")</f>
        <v>Input Correct</v>
      </c>
      <c r="T39" s="141" t="str">
        <f t="shared" ref="T39" si="42">IF(G39="#N/A", "Yes", "No")</f>
        <v>No</v>
      </c>
      <c r="U39" s="141" t="str">
        <f t="shared" ref="U39" si="43">IF(G39="N/A","Yes","No")</f>
        <v>No</v>
      </c>
      <c r="V39" s="141" t="str">
        <f>IF(T39=U39, "Input Correct", "Error")</f>
        <v>Input Correct</v>
      </c>
    </row>
    <row r="40" spans="1:22" ht="36" customHeight="1">
      <c r="A40" s="16"/>
      <c r="B40" s="104"/>
      <c r="C40" s="9"/>
      <c r="D40" s="5" t="s">
        <v>15</v>
      </c>
      <c r="E40" s="35"/>
      <c r="F40" s="133"/>
      <c r="G40" s="133"/>
      <c r="H40" s="138"/>
      <c r="I40" s="136"/>
      <c r="J40" s="104"/>
      <c r="K40" s="17"/>
      <c r="L40" s="141"/>
      <c r="M40" s="141"/>
      <c r="N40" s="141"/>
      <c r="P40" s="141"/>
      <c r="Q40" s="141"/>
      <c r="R40" s="141"/>
      <c r="T40" s="141"/>
      <c r="U40" s="141"/>
      <c r="V40" s="141"/>
    </row>
    <row r="41" spans="1:22" ht="21.95" customHeight="1">
      <c r="A41" s="16"/>
      <c r="B41" s="104"/>
      <c r="C41" s="7" t="s">
        <v>7</v>
      </c>
      <c r="D41" s="6" t="s">
        <v>14</v>
      </c>
      <c r="E41" s="59"/>
      <c r="F41" s="132"/>
      <c r="G41" s="132" t="str">
        <f>IF(F41 = "Yes", LOOKUP(E41,'Month Summary'!$AA$21:$AA$43,'Month Summary'!$Z$21:$Z$43),"Not Applicable")</f>
        <v>Not Applicable</v>
      </c>
      <c r="H41" s="137"/>
      <c r="I41" s="134">
        <f>IF((COUNTIF(G41:G50, "#N/A")+COUNTIF(G41:G50, "N/A")), "Error", SUM(H41:H50))</f>
        <v>0</v>
      </c>
      <c r="J41" s="104"/>
      <c r="K41" s="17"/>
      <c r="L41" s="141" t="str">
        <f t="shared" ref="L41" si="44">IF(E41 =$L$19, "No", "Yes")</f>
        <v>No</v>
      </c>
      <c r="M41" s="141" t="str">
        <f>IF(H41&gt;0,"Yes","No")</f>
        <v>No</v>
      </c>
      <c r="N41" s="141" t="str">
        <f>IF(L41=M41, "Input Correct", "Error")</f>
        <v>Input Correct</v>
      </c>
      <c r="P41" s="141" t="str">
        <f t="shared" ref="P41" si="45">IF(E41 =$L$19, "No", "Yes")</f>
        <v>No</v>
      </c>
      <c r="Q41" s="141" t="str">
        <f t="shared" ref="Q41" si="46">IF(F41="","No","Yes")</f>
        <v>No</v>
      </c>
      <c r="R41" s="141" t="str">
        <f>IF(P41=Q41, "Input Correct", "Error")</f>
        <v>Input Correct</v>
      </c>
      <c r="T41" s="141" t="str">
        <f t="shared" ref="T41" si="47">IF(G41="#N/A", "Yes", "No")</f>
        <v>No</v>
      </c>
      <c r="U41" s="141" t="str">
        <f t="shared" ref="U41" si="48">IF(G41="N/A","Yes","No")</f>
        <v>No</v>
      </c>
      <c r="V41" s="141" t="str">
        <f>IF(T41=U41, "Input Correct", "Error")</f>
        <v>Input Correct</v>
      </c>
    </row>
    <row r="42" spans="1:22" ht="36" customHeight="1">
      <c r="A42" s="16"/>
      <c r="B42" s="104"/>
      <c r="C42" s="2"/>
      <c r="D42" s="5" t="s">
        <v>15</v>
      </c>
      <c r="E42" s="35"/>
      <c r="F42" s="133"/>
      <c r="G42" s="133"/>
      <c r="H42" s="138"/>
      <c r="I42" s="135"/>
      <c r="J42" s="104"/>
      <c r="K42" s="17"/>
      <c r="L42" s="141"/>
      <c r="M42" s="141"/>
      <c r="N42" s="141"/>
      <c r="P42" s="141"/>
      <c r="Q42" s="141"/>
      <c r="R42" s="141"/>
      <c r="T42" s="141"/>
      <c r="U42" s="141"/>
      <c r="V42" s="141"/>
    </row>
    <row r="43" spans="1:22" ht="21.95" customHeight="1">
      <c r="A43" s="16"/>
      <c r="B43" s="104"/>
      <c r="C43" s="2"/>
      <c r="D43" s="6" t="s">
        <v>14</v>
      </c>
      <c r="E43" s="59"/>
      <c r="F43" s="132"/>
      <c r="G43" s="132" t="str">
        <f>IF(F43 = "Yes", LOOKUP(E43,'Month Summary'!$AA$21:$AA$43,'Month Summary'!$Z$21:$Z$43),"Not Applicable")</f>
        <v>Not Applicable</v>
      </c>
      <c r="H43" s="137"/>
      <c r="I43" s="135"/>
      <c r="J43" s="104"/>
      <c r="K43" s="17"/>
      <c r="L43" s="141" t="str">
        <f t="shared" ref="L43" si="49">IF(E43 =$L$19, "No", "Yes")</f>
        <v>No</v>
      </c>
      <c r="M43" s="141" t="str">
        <f>IF(H43&gt;0,"Yes","No")</f>
        <v>No</v>
      </c>
      <c r="N43" s="141" t="str">
        <f>IF(L43=M43, "Input Correct", "Error")</f>
        <v>Input Correct</v>
      </c>
      <c r="P43" s="141" t="str">
        <f t="shared" ref="P43" si="50">IF(E43 =$L$19, "No", "Yes")</f>
        <v>No</v>
      </c>
      <c r="Q43" s="141" t="str">
        <f t="shared" ref="Q43" si="51">IF(F43="","No","Yes")</f>
        <v>No</v>
      </c>
      <c r="R43" s="141" t="str">
        <f>IF(P43=Q43, "Input Correct", "Error")</f>
        <v>Input Correct</v>
      </c>
      <c r="T43" s="141" t="str">
        <f t="shared" ref="T43" si="52">IF(G43="#N/A", "Yes", "No")</f>
        <v>No</v>
      </c>
      <c r="U43" s="141" t="str">
        <f t="shared" ref="U43" si="53">IF(G43="N/A","Yes","No")</f>
        <v>No</v>
      </c>
      <c r="V43" s="141" t="str">
        <f>IF(T43=U43, "Input Correct", "Error")</f>
        <v>Input Correct</v>
      </c>
    </row>
    <row r="44" spans="1:22" ht="36" customHeight="1">
      <c r="A44" s="16"/>
      <c r="B44" s="104"/>
      <c r="C44" s="2"/>
      <c r="D44" s="5" t="s">
        <v>15</v>
      </c>
      <c r="E44" s="35"/>
      <c r="F44" s="133"/>
      <c r="G44" s="133"/>
      <c r="H44" s="138"/>
      <c r="I44" s="135"/>
      <c r="J44" s="104"/>
      <c r="K44" s="17"/>
      <c r="L44" s="141"/>
      <c r="M44" s="141"/>
      <c r="N44" s="141"/>
      <c r="P44" s="141"/>
      <c r="Q44" s="141"/>
      <c r="R44" s="141"/>
      <c r="T44" s="141"/>
      <c r="U44" s="141"/>
      <c r="V44" s="141"/>
    </row>
    <row r="45" spans="1:22" ht="21.95" customHeight="1">
      <c r="A45" s="16"/>
      <c r="B45" s="104"/>
      <c r="C45" s="2"/>
      <c r="D45" s="6" t="s">
        <v>14</v>
      </c>
      <c r="E45" s="59"/>
      <c r="F45" s="132"/>
      <c r="G45" s="132" t="str">
        <f>IF(F45 = "Yes", LOOKUP(E45,'Month Summary'!$AA$21:$AA$43,'Month Summary'!$Z$21:$Z$43),"Not Applicable")</f>
        <v>Not Applicable</v>
      </c>
      <c r="H45" s="137"/>
      <c r="I45" s="135"/>
      <c r="J45" s="104"/>
      <c r="K45" s="17"/>
      <c r="L45" s="141" t="str">
        <f t="shared" ref="L45" si="54">IF(E45 =$L$19, "No", "Yes")</f>
        <v>No</v>
      </c>
      <c r="M45" s="141" t="str">
        <f>IF(H45&gt;0,"Yes","No")</f>
        <v>No</v>
      </c>
      <c r="N45" s="141" t="str">
        <f>IF(L45=M45, "Input Correct", "Error")</f>
        <v>Input Correct</v>
      </c>
      <c r="P45" s="141" t="str">
        <f t="shared" ref="P45" si="55">IF(E45 =$L$19, "No", "Yes")</f>
        <v>No</v>
      </c>
      <c r="Q45" s="141" t="str">
        <f t="shared" ref="Q45" si="56">IF(F45="","No","Yes")</f>
        <v>No</v>
      </c>
      <c r="R45" s="141" t="str">
        <f>IF(P45=Q45, "Input Correct", "Error")</f>
        <v>Input Correct</v>
      </c>
      <c r="T45" s="141" t="str">
        <f t="shared" ref="T45" si="57">IF(G45="#N/A", "Yes", "No")</f>
        <v>No</v>
      </c>
      <c r="U45" s="141" t="str">
        <f t="shared" ref="U45" si="58">IF(G45="N/A","Yes","No")</f>
        <v>No</v>
      </c>
      <c r="V45" s="141" t="str">
        <f>IF(T45=U45, "Input Correct", "Error")</f>
        <v>Input Correct</v>
      </c>
    </row>
    <row r="46" spans="1:22" ht="36" customHeight="1">
      <c r="A46" s="16"/>
      <c r="B46" s="104"/>
      <c r="C46" s="2"/>
      <c r="D46" s="5" t="s">
        <v>15</v>
      </c>
      <c r="E46" s="35"/>
      <c r="F46" s="133"/>
      <c r="G46" s="133"/>
      <c r="H46" s="138"/>
      <c r="I46" s="135"/>
      <c r="J46" s="104"/>
      <c r="K46" s="17"/>
      <c r="L46" s="141"/>
      <c r="M46" s="141"/>
      <c r="N46" s="141"/>
      <c r="P46" s="141"/>
      <c r="Q46" s="141"/>
      <c r="R46" s="141"/>
      <c r="T46" s="141"/>
      <c r="U46" s="141"/>
      <c r="V46" s="141"/>
    </row>
    <row r="47" spans="1:22" ht="21.95" customHeight="1">
      <c r="A47" s="16"/>
      <c r="B47" s="104"/>
      <c r="C47" s="3"/>
      <c r="D47" s="6" t="s">
        <v>14</v>
      </c>
      <c r="E47" s="59"/>
      <c r="F47" s="132"/>
      <c r="G47" s="132" t="str">
        <f>IF(F47 = "Yes", LOOKUP(E47,'Month Summary'!$AA$21:$AA$43,'Month Summary'!$Z$21:$Z$43),"Not Applicable")</f>
        <v>Not Applicable</v>
      </c>
      <c r="H47" s="137"/>
      <c r="I47" s="135"/>
      <c r="J47" s="104"/>
      <c r="K47" s="17"/>
      <c r="L47" s="141" t="str">
        <f t="shared" ref="L47" si="59">IF(E47 =$L$19, "No", "Yes")</f>
        <v>No</v>
      </c>
      <c r="M47" s="141" t="str">
        <f>IF(H47&gt;0,"Yes","No")</f>
        <v>No</v>
      </c>
      <c r="N47" s="141" t="str">
        <f>IF(L47=M47, "Input Correct", "Error")</f>
        <v>Input Correct</v>
      </c>
      <c r="P47" s="141" t="str">
        <f t="shared" ref="P47" si="60">IF(E47 =$L$19, "No", "Yes")</f>
        <v>No</v>
      </c>
      <c r="Q47" s="141" t="str">
        <f t="shared" ref="Q47" si="61">IF(F47="","No","Yes")</f>
        <v>No</v>
      </c>
      <c r="R47" s="141" t="str">
        <f>IF(P47=Q47, "Input Correct", "Error")</f>
        <v>Input Correct</v>
      </c>
      <c r="T47" s="141" t="str">
        <f t="shared" ref="T47" si="62">IF(G47="#N/A", "Yes", "No")</f>
        <v>No</v>
      </c>
      <c r="U47" s="141" t="str">
        <f t="shared" ref="U47" si="63">IF(G47="N/A","Yes","No")</f>
        <v>No</v>
      </c>
      <c r="V47" s="141" t="str">
        <f>IF(T47=U47, "Input Correct", "Error")</f>
        <v>Input Correct</v>
      </c>
    </row>
    <row r="48" spans="1:22" ht="36" customHeight="1">
      <c r="A48" s="16"/>
      <c r="B48" s="104"/>
      <c r="C48" s="3"/>
      <c r="D48" s="5" t="s">
        <v>15</v>
      </c>
      <c r="E48" s="35"/>
      <c r="F48" s="133"/>
      <c r="G48" s="133"/>
      <c r="H48" s="138"/>
      <c r="I48" s="135"/>
      <c r="J48" s="104"/>
      <c r="K48" s="17"/>
      <c r="L48" s="141"/>
      <c r="M48" s="141"/>
      <c r="N48" s="141"/>
      <c r="P48" s="141"/>
      <c r="Q48" s="141"/>
      <c r="R48" s="141"/>
      <c r="T48" s="141"/>
      <c r="U48" s="141"/>
      <c r="V48" s="141"/>
    </row>
    <row r="49" spans="1:22" ht="21.95" customHeight="1">
      <c r="A49" s="16"/>
      <c r="B49" s="104"/>
      <c r="C49" s="3"/>
      <c r="D49" s="6" t="s">
        <v>14</v>
      </c>
      <c r="E49" s="59"/>
      <c r="F49" s="132"/>
      <c r="G49" s="132" t="str">
        <f>IF(F49 = "Yes", LOOKUP(E49,'Month Summary'!$AA$21:$AA$43,'Month Summary'!$Z$21:$Z$43),"Not Applicable")</f>
        <v>Not Applicable</v>
      </c>
      <c r="H49" s="137"/>
      <c r="I49" s="135"/>
      <c r="J49" s="104"/>
      <c r="K49" s="17"/>
      <c r="L49" s="141" t="str">
        <f t="shared" ref="L49" si="64">IF(E49 =$L$19, "No", "Yes")</f>
        <v>No</v>
      </c>
      <c r="M49" s="141" t="str">
        <f>IF(H49&gt;0,"Yes","No")</f>
        <v>No</v>
      </c>
      <c r="N49" s="141" t="str">
        <f>IF(L49=M49, "Input Correct", "Error")</f>
        <v>Input Correct</v>
      </c>
      <c r="P49" s="141" t="str">
        <f t="shared" ref="P49" si="65">IF(E49 =$L$19, "No", "Yes")</f>
        <v>No</v>
      </c>
      <c r="Q49" s="141" t="str">
        <f t="shared" ref="Q49" si="66">IF(F49="","No","Yes")</f>
        <v>No</v>
      </c>
      <c r="R49" s="141" t="str">
        <f>IF(P49=Q49, "Input Correct", "Error")</f>
        <v>Input Correct</v>
      </c>
      <c r="T49" s="141" t="str">
        <f t="shared" ref="T49" si="67">IF(G49="#N/A", "Yes", "No")</f>
        <v>No</v>
      </c>
      <c r="U49" s="141" t="str">
        <f t="shared" ref="U49" si="68">IF(G49="N/A","Yes","No")</f>
        <v>No</v>
      </c>
      <c r="V49" s="141" t="str">
        <f>IF(T49=U49, "Input Correct", "Error")</f>
        <v>Input Correct</v>
      </c>
    </row>
    <row r="50" spans="1:22" ht="36" customHeight="1">
      <c r="A50" s="16"/>
      <c r="B50" s="104"/>
      <c r="C50" s="9"/>
      <c r="D50" s="5" t="s">
        <v>15</v>
      </c>
      <c r="E50" s="35"/>
      <c r="F50" s="133"/>
      <c r="G50" s="133"/>
      <c r="H50" s="138"/>
      <c r="I50" s="136"/>
      <c r="J50" s="104"/>
      <c r="K50" s="17"/>
      <c r="L50" s="141"/>
      <c r="M50" s="141"/>
      <c r="N50" s="141"/>
      <c r="P50" s="141"/>
      <c r="Q50" s="141"/>
      <c r="R50" s="141"/>
      <c r="T50" s="141"/>
      <c r="U50" s="141"/>
      <c r="V50" s="141"/>
    </row>
    <row r="51" spans="1:22" ht="21.95" customHeight="1">
      <c r="A51" s="16"/>
      <c r="B51" s="104"/>
      <c r="C51" s="7" t="s">
        <v>8</v>
      </c>
      <c r="D51" s="6" t="s">
        <v>14</v>
      </c>
      <c r="E51" s="59"/>
      <c r="F51" s="132"/>
      <c r="G51" s="132" t="str">
        <f>IF(F51 = "Yes", LOOKUP(E51,'Month Summary'!$AA$21:$AA$43,'Month Summary'!$Z$21:$Z$43),"Not Applicable")</f>
        <v>Not Applicable</v>
      </c>
      <c r="H51" s="137"/>
      <c r="I51" s="134">
        <f>IF((COUNTIF(G51:G60, "#N/A")+COUNTIF(G51:G60, "N/A")), "Error", SUM(H51:H60))</f>
        <v>0</v>
      </c>
      <c r="J51" s="104"/>
      <c r="K51" s="17"/>
      <c r="L51" s="141" t="str">
        <f t="shared" ref="L51" si="69">IF(E51 =$L$19, "No", "Yes")</f>
        <v>No</v>
      </c>
      <c r="M51" s="141" t="str">
        <f>IF(H51&gt;0,"Yes","No")</f>
        <v>No</v>
      </c>
      <c r="N51" s="141" t="str">
        <f>IF(L51=M51, "Input Correct", "Error")</f>
        <v>Input Correct</v>
      </c>
      <c r="P51" s="141" t="str">
        <f t="shared" ref="P51" si="70">IF(E51 =$L$19, "No", "Yes")</f>
        <v>No</v>
      </c>
      <c r="Q51" s="141" t="str">
        <f t="shared" ref="Q51" si="71">IF(F51="","No","Yes")</f>
        <v>No</v>
      </c>
      <c r="R51" s="141" t="str">
        <f>IF(P51=Q51, "Input Correct", "Error")</f>
        <v>Input Correct</v>
      </c>
      <c r="T51" s="141" t="str">
        <f t="shared" ref="T51" si="72">IF(G51="#N/A", "Yes", "No")</f>
        <v>No</v>
      </c>
      <c r="U51" s="141" t="str">
        <f t="shared" ref="U51" si="73">IF(G51="N/A","Yes","No")</f>
        <v>No</v>
      </c>
      <c r="V51" s="141" t="str">
        <f>IF(T51=U51, "Input Correct", "Error")</f>
        <v>Input Correct</v>
      </c>
    </row>
    <row r="52" spans="1:22" ht="36" customHeight="1">
      <c r="A52" s="16"/>
      <c r="B52" s="104"/>
      <c r="C52" s="2"/>
      <c r="D52" s="5" t="s">
        <v>15</v>
      </c>
      <c r="E52" s="35"/>
      <c r="F52" s="133"/>
      <c r="G52" s="133"/>
      <c r="H52" s="138"/>
      <c r="I52" s="135"/>
      <c r="J52" s="104"/>
      <c r="K52" s="17"/>
      <c r="L52" s="141"/>
      <c r="M52" s="141"/>
      <c r="N52" s="141"/>
      <c r="P52" s="141"/>
      <c r="Q52" s="141"/>
      <c r="R52" s="141"/>
      <c r="T52" s="141"/>
      <c r="U52" s="141"/>
      <c r="V52" s="141"/>
    </row>
    <row r="53" spans="1:22" ht="21.95" customHeight="1">
      <c r="A53" s="16"/>
      <c r="B53" s="104"/>
      <c r="C53" s="2"/>
      <c r="D53" s="6" t="s">
        <v>14</v>
      </c>
      <c r="E53" s="59"/>
      <c r="F53" s="132"/>
      <c r="G53" s="132" t="str">
        <f>IF(F53 = "Yes", LOOKUP(E53,'Month Summary'!$AA$21:$AA$43,'Month Summary'!$Z$21:$Z$43),"Not Applicable")</f>
        <v>Not Applicable</v>
      </c>
      <c r="H53" s="137"/>
      <c r="I53" s="135"/>
      <c r="J53" s="104"/>
      <c r="K53" s="17"/>
      <c r="L53" s="141" t="str">
        <f t="shared" ref="L53" si="74">IF(E53 =$L$19, "No", "Yes")</f>
        <v>No</v>
      </c>
      <c r="M53" s="141" t="str">
        <f>IF(H53&gt;0,"Yes","No")</f>
        <v>No</v>
      </c>
      <c r="N53" s="141" t="str">
        <f>IF(L53=M53, "Input Correct", "Error")</f>
        <v>Input Correct</v>
      </c>
      <c r="P53" s="141" t="str">
        <f t="shared" ref="P53" si="75">IF(E53 =$L$19, "No", "Yes")</f>
        <v>No</v>
      </c>
      <c r="Q53" s="141" t="str">
        <f t="shared" ref="Q53" si="76">IF(F53="","No","Yes")</f>
        <v>No</v>
      </c>
      <c r="R53" s="141" t="str">
        <f>IF(P53=Q53, "Input Correct", "Error")</f>
        <v>Input Correct</v>
      </c>
      <c r="T53" s="141" t="str">
        <f t="shared" ref="T53" si="77">IF(G53="#N/A", "Yes", "No")</f>
        <v>No</v>
      </c>
      <c r="U53" s="141" t="str">
        <f t="shared" ref="U53" si="78">IF(G53="N/A","Yes","No")</f>
        <v>No</v>
      </c>
      <c r="V53" s="141" t="str">
        <f>IF(T53=U53, "Input Correct", "Error")</f>
        <v>Input Correct</v>
      </c>
    </row>
    <row r="54" spans="1:22" ht="36" customHeight="1">
      <c r="A54" s="16"/>
      <c r="B54" s="104"/>
      <c r="C54" s="2"/>
      <c r="D54" s="5" t="s">
        <v>15</v>
      </c>
      <c r="E54" s="35"/>
      <c r="F54" s="133"/>
      <c r="G54" s="133"/>
      <c r="H54" s="138"/>
      <c r="I54" s="135"/>
      <c r="J54" s="104"/>
      <c r="K54" s="17"/>
      <c r="L54" s="141"/>
      <c r="M54" s="141"/>
      <c r="N54" s="141"/>
      <c r="P54" s="141"/>
      <c r="Q54" s="141"/>
      <c r="R54" s="141"/>
      <c r="T54" s="141"/>
      <c r="U54" s="141"/>
      <c r="V54" s="141"/>
    </row>
    <row r="55" spans="1:22" ht="21.95" customHeight="1">
      <c r="A55" s="16"/>
      <c r="B55" s="104"/>
      <c r="C55" s="2"/>
      <c r="D55" s="6" t="s">
        <v>14</v>
      </c>
      <c r="E55" s="59"/>
      <c r="F55" s="132"/>
      <c r="G55" s="132" t="str">
        <f>IF(F55 = "Yes", LOOKUP(E55,'Month Summary'!$AA$21:$AA$43,'Month Summary'!$Z$21:$Z$43),"Not Applicable")</f>
        <v>Not Applicable</v>
      </c>
      <c r="H55" s="137"/>
      <c r="I55" s="135"/>
      <c r="J55" s="104"/>
      <c r="K55" s="17"/>
      <c r="L55" s="141" t="str">
        <f t="shared" ref="L55" si="79">IF(E55 =$L$19, "No", "Yes")</f>
        <v>No</v>
      </c>
      <c r="M55" s="141" t="str">
        <f>IF(H55&gt;0,"Yes","No")</f>
        <v>No</v>
      </c>
      <c r="N55" s="141" t="str">
        <f>IF(L55=M55, "Input Correct", "Error")</f>
        <v>Input Correct</v>
      </c>
      <c r="P55" s="141" t="str">
        <f t="shared" ref="P55" si="80">IF(E55 =$L$19, "No", "Yes")</f>
        <v>No</v>
      </c>
      <c r="Q55" s="141" t="str">
        <f t="shared" ref="Q55" si="81">IF(F55="","No","Yes")</f>
        <v>No</v>
      </c>
      <c r="R55" s="141" t="str">
        <f>IF(P55=Q55, "Input Correct", "Error")</f>
        <v>Input Correct</v>
      </c>
      <c r="T55" s="141" t="str">
        <f t="shared" ref="T55" si="82">IF(G55="#N/A", "Yes", "No")</f>
        <v>No</v>
      </c>
      <c r="U55" s="141" t="str">
        <f t="shared" ref="U55" si="83">IF(G55="N/A","Yes","No")</f>
        <v>No</v>
      </c>
      <c r="V55" s="141" t="str">
        <f>IF(T55=U55, "Input Correct", "Error")</f>
        <v>Input Correct</v>
      </c>
    </row>
    <row r="56" spans="1:22" ht="36" customHeight="1">
      <c r="A56" s="16"/>
      <c r="B56" s="104"/>
      <c r="C56" s="2"/>
      <c r="D56" s="5" t="s">
        <v>15</v>
      </c>
      <c r="E56" s="35"/>
      <c r="F56" s="133"/>
      <c r="G56" s="133"/>
      <c r="H56" s="138"/>
      <c r="I56" s="135"/>
      <c r="J56" s="104"/>
      <c r="K56" s="17"/>
      <c r="L56" s="141"/>
      <c r="M56" s="141"/>
      <c r="N56" s="141"/>
      <c r="P56" s="141"/>
      <c r="Q56" s="141"/>
      <c r="R56" s="141"/>
      <c r="T56" s="141"/>
      <c r="U56" s="141"/>
      <c r="V56" s="141"/>
    </row>
    <row r="57" spans="1:22" ht="21.95" customHeight="1">
      <c r="A57" s="16"/>
      <c r="B57" s="104"/>
      <c r="C57" s="3"/>
      <c r="D57" s="6" t="s">
        <v>14</v>
      </c>
      <c r="E57" s="59"/>
      <c r="F57" s="132"/>
      <c r="G57" s="132" t="str">
        <f>IF(F57 = "Yes", LOOKUP(E57,'Month Summary'!$AA$21:$AA$43,'Month Summary'!$Z$21:$Z$43),"Not Applicable")</f>
        <v>Not Applicable</v>
      </c>
      <c r="H57" s="137"/>
      <c r="I57" s="135"/>
      <c r="J57" s="104"/>
      <c r="K57" s="17"/>
      <c r="L57" s="141" t="str">
        <f t="shared" ref="L57" si="84">IF(E57 =$L$19, "No", "Yes")</f>
        <v>No</v>
      </c>
      <c r="M57" s="141" t="str">
        <f>IF(H57&gt;0,"Yes","No")</f>
        <v>No</v>
      </c>
      <c r="N57" s="141" t="str">
        <f>IF(L57=M57, "Input Correct", "Error")</f>
        <v>Input Correct</v>
      </c>
      <c r="P57" s="141" t="str">
        <f t="shared" ref="P57" si="85">IF(E57 =$L$19, "No", "Yes")</f>
        <v>No</v>
      </c>
      <c r="Q57" s="141" t="str">
        <f t="shared" ref="Q57" si="86">IF(F57="","No","Yes")</f>
        <v>No</v>
      </c>
      <c r="R57" s="141" t="str">
        <f>IF(P57=Q57, "Input Correct", "Error")</f>
        <v>Input Correct</v>
      </c>
      <c r="T57" s="141" t="str">
        <f t="shared" ref="T57" si="87">IF(G57="#N/A", "Yes", "No")</f>
        <v>No</v>
      </c>
      <c r="U57" s="141" t="str">
        <f t="shared" ref="U57" si="88">IF(G57="N/A","Yes","No")</f>
        <v>No</v>
      </c>
      <c r="V57" s="141" t="str">
        <f>IF(T57=U57, "Input Correct", "Error")</f>
        <v>Input Correct</v>
      </c>
    </row>
    <row r="58" spans="1:22" ht="36" customHeight="1">
      <c r="A58" s="16"/>
      <c r="B58" s="104"/>
      <c r="C58" s="3"/>
      <c r="D58" s="5" t="s">
        <v>15</v>
      </c>
      <c r="E58" s="35"/>
      <c r="F58" s="133"/>
      <c r="G58" s="133"/>
      <c r="H58" s="138"/>
      <c r="I58" s="135"/>
      <c r="J58" s="104"/>
      <c r="K58" s="17"/>
      <c r="L58" s="141"/>
      <c r="M58" s="141"/>
      <c r="N58" s="141"/>
      <c r="P58" s="141"/>
      <c r="Q58" s="141"/>
      <c r="R58" s="141"/>
      <c r="T58" s="141"/>
      <c r="U58" s="141"/>
      <c r="V58" s="141"/>
    </row>
    <row r="59" spans="1:22" ht="21.95" customHeight="1">
      <c r="A59" s="16"/>
      <c r="B59" s="104"/>
      <c r="C59" s="3"/>
      <c r="D59" s="6" t="s">
        <v>14</v>
      </c>
      <c r="E59" s="59"/>
      <c r="F59" s="132"/>
      <c r="G59" s="132" t="str">
        <f>IF(F59 = "Yes", LOOKUP(E59,'Month Summary'!$AA$21:$AA$43,'Month Summary'!$Z$21:$Z$43),"Not Applicable")</f>
        <v>Not Applicable</v>
      </c>
      <c r="H59" s="137"/>
      <c r="I59" s="135"/>
      <c r="J59" s="104"/>
      <c r="K59" s="17"/>
      <c r="L59" s="141" t="str">
        <f t="shared" ref="L59" si="89">IF(E59 =$L$19, "No", "Yes")</f>
        <v>No</v>
      </c>
      <c r="M59" s="141" t="str">
        <f>IF(H59&gt;0,"Yes","No")</f>
        <v>No</v>
      </c>
      <c r="N59" s="141" t="str">
        <f>IF(L59=M59, "Input Correct", "Error")</f>
        <v>Input Correct</v>
      </c>
      <c r="P59" s="141" t="str">
        <f t="shared" ref="P59" si="90">IF(E59 =$L$19, "No", "Yes")</f>
        <v>No</v>
      </c>
      <c r="Q59" s="141" t="str">
        <f t="shared" ref="Q59" si="91">IF(F59="","No","Yes")</f>
        <v>No</v>
      </c>
      <c r="R59" s="141" t="str">
        <f>IF(P59=Q59, "Input Correct", "Error")</f>
        <v>Input Correct</v>
      </c>
      <c r="T59" s="141" t="str">
        <f t="shared" ref="T59" si="92">IF(G59="#N/A", "Yes", "No")</f>
        <v>No</v>
      </c>
      <c r="U59" s="141" t="str">
        <f t="shared" ref="U59" si="93">IF(G59="N/A","Yes","No")</f>
        <v>No</v>
      </c>
      <c r="V59" s="141" t="str">
        <f>IF(T59=U59, "Input Correct", "Error")</f>
        <v>Input Correct</v>
      </c>
    </row>
    <row r="60" spans="1:22" ht="36" customHeight="1">
      <c r="A60" s="16"/>
      <c r="B60" s="104"/>
      <c r="C60" s="9"/>
      <c r="D60" s="5" t="s">
        <v>15</v>
      </c>
      <c r="E60" s="35"/>
      <c r="F60" s="133"/>
      <c r="G60" s="133"/>
      <c r="H60" s="138"/>
      <c r="I60" s="136"/>
      <c r="J60" s="104"/>
      <c r="K60" s="17"/>
      <c r="L60" s="141"/>
      <c r="M60" s="141"/>
      <c r="N60" s="141"/>
      <c r="P60" s="141"/>
      <c r="Q60" s="141"/>
      <c r="R60" s="141"/>
      <c r="T60" s="141"/>
      <c r="U60" s="141"/>
      <c r="V60" s="141"/>
    </row>
    <row r="61" spans="1:22" ht="21.95" customHeight="1">
      <c r="A61" s="16"/>
      <c r="B61" s="104"/>
      <c r="C61" s="7" t="s">
        <v>9</v>
      </c>
      <c r="D61" s="6" t="s">
        <v>14</v>
      </c>
      <c r="E61" s="59"/>
      <c r="F61" s="132"/>
      <c r="G61" s="132" t="str">
        <f>IF(F61 = "Yes", LOOKUP(E61,'Month Summary'!$AA$21:$AA$43,'Month Summary'!$Z$21:$Z$43),"Not Applicable")</f>
        <v>Not Applicable</v>
      </c>
      <c r="H61" s="137"/>
      <c r="I61" s="134">
        <f>IF((COUNTIF(G61:G70, "#N/A")+COUNTIF(G61:G70, "N/A")), "Error", SUM(H61:H70))</f>
        <v>0</v>
      </c>
      <c r="J61" s="104"/>
      <c r="K61" s="17"/>
      <c r="L61" s="141" t="str">
        <f t="shared" ref="L61" si="94">IF(E61 =$L$19, "No", "Yes")</f>
        <v>No</v>
      </c>
      <c r="M61" s="141" t="str">
        <f>IF(H61&gt;0,"Yes","No")</f>
        <v>No</v>
      </c>
      <c r="N61" s="141" t="str">
        <f>IF(L61=M61, "Input Correct", "Error")</f>
        <v>Input Correct</v>
      </c>
      <c r="P61" s="141" t="str">
        <f t="shared" ref="P61" si="95">IF(E61 =$L$19, "No", "Yes")</f>
        <v>No</v>
      </c>
      <c r="Q61" s="141" t="str">
        <f t="shared" ref="Q61" si="96">IF(F61="","No","Yes")</f>
        <v>No</v>
      </c>
      <c r="R61" s="141" t="str">
        <f>IF(P61=Q61, "Input Correct", "Error")</f>
        <v>Input Correct</v>
      </c>
      <c r="T61" s="141" t="str">
        <f t="shared" ref="T61" si="97">IF(G61="#N/A", "Yes", "No")</f>
        <v>No</v>
      </c>
      <c r="U61" s="141" t="str">
        <f t="shared" ref="U61" si="98">IF(G61="N/A","Yes","No")</f>
        <v>No</v>
      </c>
      <c r="V61" s="141" t="str">
        <f>IF(T61=U61, "Input Correct", "Error")</f>
        <v>Input Correct</v>
      </c>
    </row>
    <row r="62" spans="1:22" ht="36" customHeight="1">
      <c r="A62" s="16"/>
      <c r="B62" s="104"/>
      <c r="C62" s="2"/>
      <c r="D62" s="5" t="s">
        <v>15</v>
      </c>
      <c r="E62" s="35"/>
      <c r="F62" s="133"/>
      <c r="G62" s="133"/>
      <c r="H62" s="138"/>
      <c r="I62" s="135"/>
      <c r="J62" s="104"/>
      <c r="K62" s="17"/>
      <c r="L62" s="141"/>
      <c r="M62" s="141"/>
      <c r="N62" s="141"/>
      <c r="P62" s="141"/>
      <c r="Q62" s="141"/>
      <c r="R62" s="141"/>
      <c r="T62" s="141"/>
      <c r="U62" s="141"/>
      <c r="V62" s="141"/>
    </row>
    <row r="63" spans="1:22" ht="21.95" customHeight="1">
      <c r="A63" s="16"/>
      <c r="B63" s="104"/>
      <c r="C63" s="2"/>
      <c r="D63" s="6" t="s">
        <v>14</v>
      </c>
      <c r="E63" s="59"/>
      <c r="F63" s="132"/>
      <c r="G63" s="132" t="str">
        <f>IF(F63 = "Yes", LOOKUP(E63,'Month Summary'!$AA$21:$AA$43,'Month Summary'!$Z$21:$Z$43),"Not Applicable")</f>
        <v>Not Applicable</v>
      </c>
      <c r="H63" s="137"/>
      <c r="I63" s="135"/>
      <c r="J63" s="104"/>
      <c r="K63" s="17"/>
      <c r="L63" s="141" t="str">
        <f t="shared" ref="L63" si="99">IF(E63 =$L$19, "No", "Yes")</f>
        <v>No</v>
      </c>
      <c r="M63" s="141" t="str">
        <f>IF(H63&gt;0,"Yes","No")</f>
        <v>No</v>
      </c>
      <c r="N63" s="141" t="str">
        <f>IF(L63=M63, "Input Correct", "Error")</f>
        <v>Input Correct</v>
      </c>
      <c r="P63" s="141" t="str">
        <f t="shared" ref="P63" si="100">IF(E63 =$L$19, "No", "Yes")</f>
        <v>No</v>
      </c>
      <c r="Q63" s="141" t="str">
        <f t="shared" ref="Q63" si="101">IF(F63="","No","Yes")</f>
        <v>No</v>
      </c>
      <c r="R63" s="141" t="str">
        <f>IF(P63=Q63, "Input Correct", "Error")</f>
        <v>Input Correct</v>
      </c>
      <c r="T63" s="141" t="str">
        <f t="shared" ref="T63" si="102">IF(G63="#N/A", "Yes", "No")</f>
        <v>No</v>
      </c>
      <c r="U63" s="141" t="str">
        <f t="shared" ref="U63" si="103">IF(G63="N/A","Yes","No")</f>
        <v>No</v>
      </c>
      <c r="V63" s="141" t="str">
        <f>IF(T63=U63, "Input Correct", "Error")</f>
        <v>Input Correct</v>
      </c>
    </row>
    <row r="64" spans="1:22" ht="36" customHeight="1">
      <c r="A64" s="16"/>
      <c r="B64" s="104"/>
      <c r="C64" s="2"/>
      <c r="D64" s="5" t="s">
        <v>15</v>
      </c>
      <c r="E64" s="35"/>
      <c r="F64" s="133"/>
      <c r="G64" s="133"/>
      <c r="H64" s="138"/>
      <c r="I64" s="135"/>
      <c r="J64" s="104"/>
      <c r="K64" s="17"/>
      <c r="L64" s="141"/>
      <c r="M64" s="141"/>
      <c r="N64" s="141"/>
      <c r="P64" s="141"/>
      <c r="Q64" s="141"/>
      <c r="R64" s="141"/>
      <c r="T64" s="141"/>
      <c r="U64" s="141"/>
      <c r="V64" s="141"/>
    </row>
    <row r="65" spans="1:22" ht="21.95" customHeight="1">
      <c r="A65" s="16"/>
      <c r="B65" s="104"/>
      <c r="C65" s="2"/>
      <c r="D65" s="6" t="s">
        <v>14</v>
      </c>
      <c r="E65" s="59"/>
      <c r="F65" s="132"/>
      <c r="G65" s="132" t="str">
        <f>IF(F65 = "Yes", LOOKUP(E65,'Month Summary'!$AA$21:$AA$43,'Month Summary'!$Z$21:$Z$43),"Not Applicable")</f>
        <v>Not Applicable</v>
      </c>
      <c r="H65" s="137"/>
      <c r="I65" s="135"/>
      <c r="J65" s="104"/>
      <c r="K65" s="17"/>
      <c r="L65" s="141" t="str">
        <f t="shared" ref="L65" si="104">IF(E65 =$L$19, "No", "Yes")</f>
        <v>No</v>
      </c>
      <c r="M65" s="141" t="str">
        <f>IF(H65&gt;0,"Yes","No")</f>
        <v>No</v>
      </c>
      <c r="N65" s="141" t="str">
        <f>IF(L65=M65, "Input Correct", "Error")</f>
        <v>Input Correct</v>
      </c>
      <c r="P65" s="141" t="str">
        <f t="shared" ref="P65" si="105">IF(E65 =$L$19, "No", "Yes")</f>
        <v>No</v>
      </c>
      <c r="Q65" s="141" t="str">
        <f t="shared" ref="Q65" si="106">IF(F65="","No","Yes")</f>
        <v>No</v>
      </c>
      <c r="R65" s="141" t="str">
        <f>IF(P65=Q65, "Input Correct", "Error")</f>
        <v>Input Correct</v>
      </c>
      <c r="T65" s="141" t="str">
        <f t="shared" ref="T65" si="107">IF(G65="#N/A", "Yes", "No")</f>
        <v>No</v>
      </c>
      <c r="U65" s="141" t="str">
        <f t="shared" ref="U65" si="108">IF(G65="N/A","Yes","No")</f>
        <v>No</v>
      </c>
      <c r="V65" s="141" t="str">
        <f>IF(T65=U65, "Input Correct", "Error")</f>
        <v>Input Correct</v>
      </c>
    </row>
    <row r="66" spans="1:22" ht="36" customHeight="1">
      <c r="A66" s="16"/>
      <c r="B66" s="104"/>
      <c r="C66" s="2"/>
      <c r="D66" s="5" t="s">
        <v>15</v>
      </c>
      <c r="E66" s="35"/>
      <c r="F66" s="133"/>
      <c r="G66" s="133"/>
      <c r="H66" s="138"/>
      <c r="I66" s="135"/>
      <c r="J66" s="104"/>
      <c r="K66" s="17"/>
      <c r="L66" s="141"/>
      <c r="M66" s="141"/>
      <c r="N66" s="141"/>
      <c r="P66" s="141"/>
      <c r="Q66" s="141"/>
      <c r="R66" s="141"/>
      <c r="T66" s="141"/>
      <c r="U66" s="141"/>
      <c r="V66" s="141"/>
    </row>
    <row r="67" spans="1:22" ht="21.95" customHeight="1">
      <c r="A67" s="16"/>
      <c r="B67" s="104"/>
      <c r="C67" s="3"/>
      <c r="D67" s="6" t="s">
        <v>14</v>
      </c>
      <c r="E67" s="59"/>
      <c r="F67" s="132"/>
      <c r="G67" s="132" t="str">
        <f>IF(F67 = "Yes", LOOKUP(E67,'Month Summary'!$AA$21:$AA$43,'Month Summary'!$Z$21:$Z$43),"Not Applicable")</f>
        <v>Not Applicable</v>
      </c>
      <c r="H67" s="137"/>
      <c r="I67" s="135"/>
      <c r="J67" s="104"/>
      <c r="K67" s="17"/>
      <c r="L67" s="141" t="str">
        <f t="shared" ref="L67" si="109">IF(E67 =$L$19, "No", "Yes")</f>
        <v>No</v>
      </c>
      <c r="M67" s="141" t="str">
        <f>IF(H67&gt;0,"Yes","No")</f>
        <v>No</v>
      </c>
      <c r="N67" s="141" t="str">
        <f>IF(L67=M67, "Input Correct", "Error")</f>
        <v>Input Correct</v>
      </c>
      <c r="P67" s="141" t="str">
        <f t="shared" ref="P67" si="110">IF(E67 =$L$19, "No", "Yes")</f>
        <v>No</v>
      </c>
      <c r="Q67" s="141" t="str">
        <f t="shared" ref="Q67" si="111">IF(F67="","No","Yes")</f>
        <v>No</v>
      </c>
      <c r="R67" s="141" t="str">
        <f>IF(P67=Q67, "Input Correct", "Error")</f>
        <v>Input Correct</v>
      </c>
      <c r="T67" s="141" t="str">
        <f t="shared" ref="T67" si="112">IF(G67="#N/A", "Yes", "No")</f>
        <v>No</v>
      </c>
      <c r="U67" s="141" t="str">
        <f t="shared" ref="U67" si="113">IF(G67="N/A","Yes","No")</f>
        <v>No</v>
      </c>
      <c r="V67" s="141" t="str">
        <f>IF(T67=U67, "Input Correct", "Error")</f>
        <v>Input Correct</v>
      </c>
    </row>
    <row r="68" spans="1:22" ht="36" customHeight="1">
      <c r="A68" s="16"/>
      <c r="B68" s="104"/>
      <c r="C68" s="3"/>
      <c r="D68" s="5" t="s">
        <v>15</v>
      </c>
      <c r="E68" s="35"/>
      <c r="F68" s="133"/>
      <c r="G68" s="133"/>
      <c r="H68" s="138"/>
      <c r="I68" s="135"/>
      <c r="J68" s="104"/>
      <c r="K68" s="17"/>
      <c r="L68" s="141"/>
      <c r="M68" s="141"/>
      <c r="N68" s="141"/>
      <c r="P68" s="141"/>
      <c r="Q68" s="141"/>
      <c r="R68" s="141"/>
      <c r="T68" s="141"/>
      <c r="U68" s="141"/>
      <c r="V68" s="141"/>
    </row>
    <row r="69" spans="1:22" ht="21.95" customHeight="1">
      <c r="A69" s="16"/>
      <c r="B69" s="104"/>
      <c r="C69" s="3"/>
      <c r="D69" s="6" t="s">
        <v>14</v>
      </c>
      <c r="E69" s="59"/>
      <c r="F69" s="132"/>
      <c r="G69" s="132" t="str">
        <f>IF(F69 = "Yes", LOOKUP(E69,'Month Summary'!$AA$21:$AA$43,'Month Summary'!$Z$21:$Z$43),"Not Applicable")</f>
        <v>Not Applicable</v>
      </c>
      <c r="H69" s="137"/>
      <c r="I69" s="135"/>
      <c r="J69" s="104"/>
      <c r="K69" s="17"/>
      <c r="L69" s="141" t="str">
        <f t="shared" ref="L69" si="114">IF(E69 =$L$19, "No", "Yes")</f>
        <v>No</v>
      </c>
      <c r="M69" s="141" t="str">
        <f>IF(H69&gt;0,"Yes","No")</f>
        <v>No</v>
      </c>
      <c r="N69" s="141" t="str">
        <f>IF(L69=M69, "Input Correct", "Error")</f>
        <v>Input Correct</v>
      </c>
      <c r="P69" s="141" t="str">
        <f t="shared" ref="P69" si="115">IF(E69 =$L$19, "No", "Yes")</f>
        <v>No</v>
      </c>
      <c r="Q69" s="141" t="str">
        <f t="shared" ref="Q69" si="116">IF(F69="","No","Yes")</f>
        <v>No</v>
      </c>
      <c r="R69" s="141" t="str">
        <f>IF(P69=Q69, "Input Correct", "Error")</f>
        <v>Input Correct</v>
      </c>
      <c r="T69" s="141" t="str">
        <f t="shared" ref="T69" si="117">IF(G69="#N/A", "Yes", "No")</f>
        <v>No</v>
      </c>
      <c r="U69" s="141" t="str">
        <f t="shared" ref="U69" si="118">IF(G69="N/A","Yes","No")</f>
        <v>No</v>
      </c>
      <c r="V69" s="141" t="str">
        <f>IF(T69=U69, "Input Correct", "Error")</f>
        <v>Input Correct</v>
      </c>
    </row>
    <row r="70" spans="1:22" ht="36" customHeight="1">
      <c r="A70" s="16"/>
      <c r="B70" s="104"/>
      <c r="C70" s="9"/>
      <c r="D70" s="5" t="s">
        <v>15</v>
      </c>
      <c r="E70" s="35"/>
      <c r="F70" s="133"/>
      <c r="G70" s="133"/>
      <c r="H70" s="138"/>
      <c r="I70" s="136"/>
      <c r="J70" s="104"/>
      <c r="K70" s="17"/>
      <c r="L70" s="141"/>
      <c r="M70" s="141"/>
      <c r="N70" s="141"/>
      <c r="P70" s="141"/>
      <c r="Q70" s="141"/>
      <c r="R70" s="141"/>
      <c r="T70" s="141"/>
      <c r="U70" s="141"/>
      <c r="V70" s="141"/>
    </row>
    <row r="71" spans="1:22" ht="21.95" customHeight="1">
      <c r="A71" s="16"/>
      <c r="B71" s="104"/>
      <c r="C71" s="7" t="s">
        <v>10</v>
      </c>
      <c r="D71" s="6" t="s">
        <v>14</v>
      </c>
      <c r="E71" s="59"/>
      <c r="F71" s="132"/>
      <c r="G71" s="132" t="str">
        <f>IF(F71 = "Yes", LOOKUP(E71,'Month Summary'!$AA$21:$AA$43,'Month Summary'!$Z$21:$Z$43),"Not Applicable")</f>
        <v>Not Applicable</v>
      </c>
      <c r="H71" s="137"/>
      <c r="I71" s="134">
        <f>IF((COUNTIF(G71:G74, "#N/A")+COUNTIF(G71:G74, "N/A")), "Error", SUM(H71:H74))</f>
        <v>0</v>
      </c>
      <c r="J71" s="104"/>
      <c r="K71" s="17"/>
      <c r="L71" s="141" t="str">
        <f t="shared" ref="L71" si="119">IF(E71 =$L$19, "No", "Yes")</f>
        <v>No</v>
      </c>
      <c r="M71" s="141" t="str">
        <f>IF(H71&gt;0,"Yes","No")</f>
        <v>No</v>
      </c>
      <c r="N71" s="141" t="str">
        <f>IF(L71=M71, "Input Correct", "Error")</f>
        <v>Input Correct</v>
      </c>
      <c r="P71" s="141" t="str">
        <f t="shared" ref="P71" si="120">IF(E71 =$L$19, "No", "Yes")</f>
        <v>No</v>
      </c>
      <c r="Q71" s="141" t="str">
        <f t="shared" ref="Q71" si="121">IF(F71="","No","Yes")</f>
        <v>No</v>
      </c>
      <c r="R71" s="141" t="str">
        <f>IF(P71=Q71, "Input Correct", "Error")</f>
        <v>Input Correct</v>
      </c>
      <c r="T71" s="141" t="str">
        <f t="shared" ref="T71" si="122">IF(G71="#N/A", "Yes", "No")</f>
        <v>No</v>
      </c>
      <c r="U71" s="141" t="str">
        <f t="shared" ref="U71" si="123">IF(G71="N/A","Yes","No")</f>
        <v>No</v>
      </c>
      <c r="V71" s="141" t="str">
        <f>IF(T71=U71, "Input Correct", "Error")</f>
        <v>Input Correct</v>
      </c>
    </row>
    <row r="72" spans="1:22" ht="36" customHeight="1">
      <c r="A72" s="16"/>
      <c r="B72" s="104"/>
      <c r="C72" s="2"/>
      <c r="D72" s="5" t="s">
        <v>15</v>
      </c>
      <c r="E72" s="35"/>
      <c r="F72" s="133"/>
      <c r="G72" s="133"/>
      <c r="H72" s="138"/>
      <c r="I72" s="135"/>
      <c r="J72" s="104"/>
      <c r="K72" s="17"/>
      <c r="L72" s="141"/>
      <c r="M72" s="141"/>
      <c r="N72" s="141"/>
      <c r="P72" s="141"/>
      <c r="Q72" s="141"/>
      <c r="R72" s="141"/>
      <c r="T72" s="141"/>
      <c r="U72" s="141"/>
      <c r="V72" s="141"/>
    </row>
    <row r="73" spans="1:22" ht="21.95" customHeight="1">
      <c r="A73" s="16"/>
      <c r="B73" s="104"/>
      <c r="C73" s="3"/>
      <c r="D73" s="6" t="s">
        <v>14</v>
      </c>
      <c r="E73" s="59"/>
      <c r="F73" s="132"/>
      <c r="G73" s="132" t="str">
        <f>IF(F73 = "Yes", LOOKUP(E73,'Month Summary'!$AA$21:$AA$43,'Month Summary'!$Z$21:$Z$43),"Not Applicable")</f>
        <v>Not Applicable</v>
      </c>
      <c r="H73" s="137"/>
      <c r="I73" s="135"/>
      <c r="J73" s="104"/>
      <c r="K73" s="17"/>
      <c r="L73" s="141" t="str">
        <f t="shared" ref="L73" si="124">IF(E73 =$L$19, "No", "Yes")</f>
        <v>No</v>
      </c>
      <c r="M73" s="141" t="str">
        <f>IF(H73&gt;0,"Yes","No")</f>
        <v>No</v>
      </c>
      <c r="N73" s="141" t="str">
        <f>IF(L73=M73, "Input Correct", "Error")</f>
        <v>Input Correct</v>
      </c>
      <c r="P73" s="141" t="str">
        <f t="shared" ref="P73" si="125">IF(E73 =$L$19, "No", "Yes")</f>
        <v>No</v>
      </c>
      <c r="Q73" s="141" t="str">
        <f t="shared" ref="Q73" si="126">IF(F73="","No","Yes")</f>
        <v>No</v>
      </c>
      <c r="R73" s="141" t="str">
        <f>IF(P73=Q73, "Input Correct", "Error")</f>
        <v>Input Correct</v>
      </c>
      <c r="T73" s="141" t="str">
        <f t="shared" ref="T73" si="127">IF(G73="#N/A", "Yes", "No")</f>
        <v>No</v>
      </c>
      <c r="U73" s="141" t="str">
        <f t="shared" ref="U73" si="128">IF(G73="N/A","Yes","No")</f>
        <v>No</v>
      </c>
      <c r="V73" s="141" t="str">
        <f>IF(T73=U73, "Input Correct", "Error")</f>
        <v>Input Correct</v>
      </c>
    </row>
    <row r="74" spans="1:22" ht="36" customHeight="1">
      <c r="A74" s="16"/>
      <c r="B74" s="104"/>
      <c r="C74" s="9"/>
      <c r="D74" s="5" t="s">
        <v>15</v>
      </c>
      <c r="E74" s="35"/>
      <c r="F74" s="133"/>
      <c r="G74" s="133"/>
      <c r="H74" s="138"/>
      <c r="I74" s="136"/>
      <c r="J74" s="104"/>
      <c r="K74" s="17"/>
      <c r="L74" s="141"/>
      <c r="M74" s="141"/>
      <c r="N74" s="141"/>
      <c r="P74" s="141"/>
      <c r="Q74" s="141"/>
      <c r="R74" s="141"/>
      <c r="T74" s="141"/>
      <c r="U74" s="141"/>
      <c r="V74" s="141"/>
    </row>
    <row r="75" spans="1:22" ht="21.95" customHeight="1">
      <c r="A75" s="16"/>
      <c r="B75" s="104"/>
      <c r="C75" s="7" t="s">
        <v>11</v>
      </c>
      <c r="D75" s="6" t="s">
        <v>14</v>
      </c>
      <c r="E75" s="59"/>
      <c r="F75" s="132"/>
      <c r="G75" s="132" t="str">
        <f>IF(F75 = "Yes", LOOKUP(E75,'Month Summary'!$AA$21:$AA$43,'Month Summary'!$Z$21:$Z$43),"Not Applicable")</f>
        <v>Not Applicable</v>
      </c>
      <c r="H75" s="137"/>
      <c r="I75" s="134">
        <f>IF((COUNTIF(G75:G78, "#N/A")+COUNTIF(G75:G78, "N/A")), "Error", SUM(H75:H78))</f>
        <v>0</v>
      </c>
      <c r="J75" s="104"/>
      <c r="K75" s="17"/>
      <c r="L75" s="141" t="str">
        <f t="shared" ref="L75" si="129">IF(E75 =$L$19, "No", "Yes")</f>
        <v>No</v>
      </c>
      <c r="M75" s="141" t="str">
        <f>IF(H75&gt;0,"Yes","No")</f>
        <v>No</v>
      </c>
      <c r="N75" s="141" t="str">
        <f>IF(L75=M75, "Input Correct", "Error")</f>
        <v>Input Correct</v>
      </c>
      <c r="P75" s="141" t="str">
        <f t="shared" ref="P75" si="130">IF(E75 =$L$19, "No", "Yes")</f>
        <v>No</v>
      </c>
      <c r="Q75" s="141" t="str">
        <f t="shared" ref="Q75" si="131">IF(F75="","No","Yes")</f>
        <v>No</v>
      </c>
      <c r="R75" s="141" t="str">
        <f>IF(P75=Q75, "Input Correct", "Error")</f>
        <v>Input Correct</v>
      </c>
      <c r="T75" s="141" t="str">
        <f t="shared" ref="T75" si="132">IF(G75="#N/A", "Yes", "No")</f>
        <v>No</v>
      </c>
      <c r="U75" s="141" t="str">
        <f t="shared" ref="U75" si="133">IF(G75="N/A","Yes","No")</f>
        <v>No</v>
      </c>
      <c r="V75" s="141" t="str">
        <f>IF(T75=U75, "Input Correct", "Error")</f>
        <v>Input Correct</v>
      </c>
    </row>
    <row r="76" spans="1:22" ht="36" customHeight="1">
      <c r="A76" s="16"/>
      <c r="B76" s="104"/>
      <c r="C76" s="2"/>
      <c r="D76" s="5" t="s">
        <v>15</v>
      </c>
      <c r="E76" s="35"/>
      <c r="F76" s="133"/>
      <c r="G76" s="133"/>
      <c r="H76" s="138"/>
      <c r="I76" s="135"/>
      <c r="J76" s="104"/>
      <c r="K76" s="17"/>
      <c r="L76" s="141"/>
      <c r="M76" s="141"/>
      <c r="N76" s="141"/>
      <c r="P76" s="141"/>
      <c r="Q76" s="141"/>
      <c r="R76" s="141"/>
      <c r="T76" s="141"/>
      <c r="U76" s="141"/>
      <c r="V76" s="141"/>
    </row>
    <row r="77" spans="1:22" ht="21.95" customHeight="1">
      <c r="A77" s="16"/>
      <c r="B77" s="104"/>
      <c r="C77" s="3"/>
      <c r="D77" s="6" t="s">
        <v>14</v>
      </c>
      <c r="E77" s="59"/>
      <c r="F77" s="132"/>
      <c r="G77" s="132" t="str">
        <f>IF(F77 = "Yes", LOOKUP(E77,'Month Summary'!$AA$21:$AA$43,'Month Summary'!$Z$21:$Z$43),"Not Applicable")</f>
        <v>Not Applicable</v>
      </c>
      <c r="H77" s="137"/>
      <c r="I77" s="135"/>
      <c r="J77" s="104"/>
      <c r="K77" s="17"/>
      <c r="L77" s="141" t="str">
        <f t="shared" ref="L77" si="134">IF(E77 =$L$19, "No", "Yes")</f>
        <v>No</v>
      </c>
      <c r="M77" s="141" t="str">
        <f>IF(H77&gt;0,"Yes","No")</f>
        <v>No</v>
      </c>
      <c r="N77" s="141" t="str">
        <f>IF(L77=M77, "Input Correct", "Error")</f>
        <v>Input Correct</v>
      </c>
      <c r="P77" s="141" t="str">
        <f t="shared" ref="P77" si="135">IF(E77 =$L$19, "No", "Yes")</f>
        <v>No</v>
      </c>
      <c r="Q77" s="141" t="str">
        <f t="shared" ref="Q77" si="136">IF(F77="","No","Yes")</f>
        <v>No</v>
      </c>
      <c r="R77" s="141" t="str">
        <f>IF(P77=Q77, "Input Correct", "Error")</f>
        <v>Input Correct</v>
      </c>
      <c r="T77" s="141" t="str">
        <f t="shared" ref="T77" si="137">IF(G77="#N/A", "Yes", "No")</f>
        <v>No</v>
      </c>
      <c r="U77" s="141" t="str">
        <f t="shared" ref="U77" si="138">IF(G77="N/A","Yes","No")</f>
        <v>No</v>
      </c>
      <c r="V77" s="141" t="str">
        <f>IF(T77=U77, "Input Correct", "Error")</f>
        <v>Input Correct</v>
      </c>
    </row>
    <row r="78" spans="1:22" ht="36" customHeight="1">
      <c r="A78" s="16"/>
      <c r="B78" s="104"/>
      <c r="C78" s="9"/>
      <c r="D78" s="5" t="s">
        <v>15</v>
      </c>
      <c r="E78" s="35"/>
      <c r="F78" s="133"/>
      <c r="G78" s="133"/>
      <c r="H78" s="138"/>
      <c r="I78" s="136"/>
      <c r="J78" s="104"/>
      <c r="K78" s="17"/>
      <c r="L78" s="141"/>
      <c r="M78" s="141"/>
      <c r="N78" s="141"/>
      <c r="P78" s="141"/>
      <c r="Q78" s="141"/>
      <c r="R78" s="141"/>
      <c r="T78" s="141"/>
      <c r="U78" s="141"/>
      <c r="V78" s="141"/>
    </row>
    <row r="79" spans="1:22" ht="39.950000000000003" customHeight="1" thickBot="1">
      <c r="A79" s="16"/>
      <c r="B79" s="104"/>
      <c r="C79" s="143" t="s">
        <v>12</v>
      </c>
      <c r="D79" s="144"/>
      <c r="E79" s="144"/>
      <c r="F79" s="144"/>
      <c r="G79" s="144"/>
      <c r="H79" s="145"/>
      <c r="I79" s="28">
        <f>IF(COUNTIF(I21:I78,"Error")+COUNTIF(C87,"Error"),"Error",SUM(I21:I78))</f>
        <v>0</v>
      </c>
      <c r="J79" s="104"/>
      <c r="P79" s="18"/>
      <c r="Q79" s="18"/>
      <c r="R79" s="18"/>
    </row>
    <row r="80" spans="1:22" s="16" customFormat="1" ht="15" customHeight="1" thickBot="1">
      <c r="B80" s="104"/>
      <c r="C80" s="118"/>
      <c r="D80" s="118"/>
      <c r="E80" s="118"/>
      <c r="F80" s="118"/>
      <c r="G80" s="118"/>
      <c r="H80" s="118"/>
      <c r="I80" s="118"/>
      <c r="J80" s="104"/>
      <c r="L80" s="18"/>
      <c r="M80" s="18"/>
      <c r="N80" s="18"/>
      <c r="P80" s="18"/>
      <c r="Q80" s="18"/>
      <c r="R80" s="18"/>
    </row>
    <row r="81" spans="1:80" ht="69.95" customHeight="1">
      <c r="A81" s="16"/>
      <c r="B81" s="104"/>
      <c r="C81" s="4" t="s">
        <v>131</v>
      </c>
      <c r="D81" s="139" t="s">
        <v>132</v>
      </c>
      <c r="E81" s="140"/>
      <c r="F81" s="140"/>
      <c r="G81" s="140"/>
      <c r="H81" s="146"/>
      <c r="I81" s="10" t="s">
        <v>133</v>
      </c>
      <c r="J81" s="104"/>
      <c r="K81" s="17"/>
      <c r="P81" s="18"/>
      <c r="Q81" s="18"/>
      <c r="R81" s="18"/>
      <c r="CB81" s="16"/>
    </row>
    <row r="82" spans="1:80" ht="21.95" customHeight="1">
      <c r="A82" s="16"/>
      <c r="B82" s="104"/>
      <c r="C82" s="7"/>
      <c r="D82" s="6" t="s">
        <v>130</v>
      </c>
      <c r="E82" s="147"/>
      <c r="F82" s="148"/>
      <c r="G82" s="148"/>
      <c r="H82" s="149"/>
      <c r="I82" s="150">
        <f>IF((COUNTIF(G82:G85, "#N/A")+COUNTIF(G82:G85, "N/A")), "Error", SUM(H82:H85))</f>
        <v>0</v>
      </c>
      <c r="J82" s="104"/>
      <c r="K82" s="17"/>
      <c r="P82" s="18"/>
      <c r="Q82" s="18"/>
      <c r="R82" s="18"/>
      <c r="CB82" s="16"/>
    </row>
    <row r="83" spans="1:80" ht="36" customHeight="1">
      <c r="A83" s="16"/>
      <c r="B83" s="104"/>
      <c r="C83" s="2"/>
      <c r="D83" s="5" t="s">
        <v>15</v>
      </c>
      <c r="E83" s="147"/>
      <c r="F83" s="148"/>
      <c r="G83" s="148"/>
      <c r="H83" s="149"/>
      <c r="I83" s="151"/>
      <c r="J83" s="104"/>
      <c r="K83" s="17"/>
      <c r="P83" s="18"/>
      <c r="Q83" s="18"/>
      <c r="R83" s="18"/>
      <c r="CB83" s="16"/>
    </row>
    <row r="84" spans="1:80" ht="21.95" customHeight="1">
      <c r="A84" s="16"/>
      <c r="B84" s="104"/>
      <c r="C84" s="3"/>
      <c r="D84" s="6" t="s">
        <v>130</v>
      </c>
      <c r="E84" s="147"/>
      <c r="F84" s="148"/>
      <c r="G84" s="148"/>
      <c r="H84" s="149"/>
      <c r="I84" s="150">
        <f>IF((COUNTIF(G84:G86, "#N/A")+COUNTIF(G84:G86, "N/A")), "Error", SUM(H84:H86))</f>
        <v>0</v>
      </c>
      <c r="J84" s="104"/>
      <c r="K84" s="17"/>
      <c r="P84" s="18"/>
      <c r="Q84" s="18"/>
      <c r="R84" s="18"/>
      <c r="CB84" s="16"/>
    </row>
    <row r="85" spans="1:80" ht="36" customHeight="1">
      <c r="A85" s="16"/>
      <c r="B85" s="104"/>
      <c r="C85" s="9"/>
      <c r="D85" s="5" t="s">
        <v>15</v>
      </c>
      <c r="E85" s="147"/>
      <c r="F85" s="148"/>
      <c r="G85" s="148"/>
      <c r="H85" s="149"/>
      <c r="I85" s="151"/>
      <c r="J85" s="104"/>
      <c r="K85" s="17"/>
      <c r="P85" s="18"/>
      <c r="Q85" s="18"/>
      <c r="R85" s="18"/>
      <c r="CB85" s="16"/>
    </row>
    <row r="86" spans="1:80" ht="39.950000000000003" customHeight="1" thickBot="1">
      <c r="A86" s="16"/>
      <c r="B86" s="104"/>
      <c r="C86" s="143" t="s">
        <v>134</v>
      </c>
      <c r="D86" s="144"/>
      <c r="E86" s="144"/>
      <c r="F86" s="144"/>
      <c r="G86" s="144"/>
      <c r="H86" s="145"/>
      <c r="I86" s="95">
        <f>SUM(I82:I85)</f>
        <v>0</v>
      </c>
      <c r="J86" s="104"/>
      <c r="P86" s="18"/>
      <c r="Q86" s="18"/>
      <c r="R86" s="18"/>
      <c r="CB86" s="16"/>
    </row>
    <row r="87" spans="1:80" s="16" customFormat="1" ht="39.950000000000003" customHeight="1">
      <c r="B87" s="104"/>
      <c r="C87" s="64" t="str">
        <f>IF(COUNTIF(L21:V78,"Error"),"Error", "")</f>
        <v/>
      </c>
      <c r="D87" s="142" t="str">
        <f>IF(C87 = "Error", "An Error has occurred please see the Start &amp; Guide tab, section 4 if you are unable to resolve", "")</f>
        <v/>
      </c>
      <c r="E87" s="142"/>
      <c r="F87" s="142"/>
      <c r="G87" s="142"/>
      <c r="H87" s="142"/>
      <c r="I87" s="142"/>
      <c r="J87" s="104"/>
      <c r="L87" s="18"/>
      <c r="M87" s="18"/>
      <c r="N87" s="18"/>
      <c r="P87" s="18"/>
      <c r="Q87" s="18"/>
      <c r="R87" s="18"/>
    </row>
    <row r="88" spans="1:80" s="16" customFormat="1" ht="60" customHeight="1">
      <c r="B88" s="104"/>
      <c r="C88" s="21" t="s">
        <v>13</v>
      </c>
      <c r="D88" s="119"/>
      <c r="E88" s="119"/>
      <c r="F88" s="27"/>
      <c r="G88" s="21" t="s">
        <v>21</v>
      </c>
      <c r="H88" s="120"/>
      <c r="I88" s="120"/>
      <c r="J88" s="104"/>
      <c r="L88" s="18"/>
      <c r="M88" s="18"/>
      <c r="N88" s="18"/>
      <c r="P88" s="18"/>
      <c r="Q88" s="18"/>
      <c r="R88" s="18"/>
    </row>
    <row r="89" spans="1:80" s="16" customFormat="1" ht="20.100000000000001" customHeight="1">
      <c r="B89" s="104"/>
      <c r="C89" s="21"/>
      <c r="D89" s="31"/>
      <c r="E89" s="31"/>
      <c r="F89" s="27"/>
      <c r="G89" s="21"/>
      <c r="H89" s="31"/>
      <c r="I89" s="31"/>
      <c r="J89" s="104"/>
      <c r="L89" s="18"/>
      <c r="M89" s="18"/>
      <c r="N89" s="18"/>
      <c r="P89" s="18"/>
      <c r="Q89" s="18"/>
      <c r="R89" s="18"/>
    </row>
    <row r="90" spans="1:80" s="16" customFormat="1" ht="15" customHeight="1">
      <c r="B90" s="104"/>
      <c r="C90" s="14"/>
      <c r="D90" s="14"/>
      <c r="E90" s="14"/>
      <c r="F90" s="15"/>
      <c r="G90" s="14"/>
      <c r="H90" s="14"/>
      <c r="I90" s="14"/>
      <c r="J90" s="104"/>
      <c r="L90" s="18"/>
      <c r="M90" s="18"/>
      <c r="N90" s="18"/>
      <c r="P90" s="18"/>
      <c r="Q90" s="18"/>
      <c r="R90" s="18"/>
    </row>
    <row r="91" spans="1:80" s="16" customFormat="1">
      <c r="F91" s="18"/>
      <c r="L91" s="18"/>
      <c r="M91" s="18"/>
      <c r="N91" s="18"/>
    </row>
    <row r="92" spans="1:80" s="16" customFormat="1">
      <c r="F92" s="18"/>
      <c r="L92" s="18"/>
      <c r="M92" s="18"/>
      <c r="N92" s="18"/>
    </row>
    <row r="93" spans="1:80" s="16" customFormat="1">
      <c r="F93" s="18"/>
      <c r="H93" s="114" t="s">
        <v>145</v>
      </c>
      <c r="I93" s="114"/>
      <c r="J93" s="114"/>
      <c r="L93" s="18"/>
      <c r="M93" s="18"/>
      <c r="N93" s="18"/>
    </row>
    <row r="94" spans="1:80" s="16" customFormat="1">
      <c r="F94" s="18"/>
      <c r="L94" s="18"/>
      <c r="M94" s="18"/>
      <c r="N94" s="18"/>
    </row>
    <row r="95" spans="1:80" s="16" customFormat="1">
      <c r="F95" s="18"/>
      <c r="L95" s="18"/>
      <c r="M95" s="18"/>
      <c r="N95" s="18"/>
    </row>
    <row r="96" spans="1:80" s="16" customFormat="1">
      <c r="F96" s="18"/>
      <c r="L96" s="18"/>
      <c r="M96" s="18"/>
      <c r="N96" s="18"/>
    </row>
    <row r="97" spans="6:14" s="16" customFormat="1">
      <c r="F97" s="18"/>
      <c r="L97" s="18"/>
      <c r="M97" s="18"/>
      <c r="N97" s="18"/>
    </row>
    <row r="98" spans="6:14" s="16" customFormat="1">
      <c r="F98" s="18"/>
      <c r="L98" s="18"/>
      <c r="M98" s="18"/>
      <c r="N98" s="18"/>
    </row>
    <row r="99" spans="6:14" s="16" customFormat="1">
      <c r="F99" s="18"/>
      <c r="L99" s="18"/>
      <c r="M99" s="18"/>
      <c r="N99" s="18"/>
    </row>
    <row r="100" spans="6:14" s="16" customFormat="1">
      <c r="F100" s="18"/>
      <c r="L100" s="18"/>
      <c r="M100" s="18"/>
      <c r="N100" s="18"/>
    </row>
    <row r="101" spans="6:14" s="16" customFormat="1">
      <c r="F101" s="18"/>
      <c r="L101" s="18"/>
      <c r="M101" s="18"/>
      <c r="N101" s="18"/>
    </row>
    <row r="102" spans="6:14" s="16" customFormat="1">
      <c r="F102" s="18"/>
      <c r="L102" s="18"/>
      <c r="M102" s="18"/>
      <c r="N102" s="18"/>
    </row>
    <row r="103" spans="6:14" s="16" customFormat="1">
      <c r="F103" s="18"/>
      <c r="L103" s="18"/>
      <c r="M103" s="18"/>
      <c r="N103" s="18"/>
    </row>
    <row r="104" spans="6:14" s="16" customFormat="1">
      <c r="F104" s="18"/>
      <c r="L104" s="18"/>
      <c r="M104" s="18"/>
      <c r="N104" s="18"/>
    </row>
    <row r="105" spans="6:14" s="16" customFormat="1">
      <c r="F105" s="18"/>
      <c r="L105" s="18"/>
      <c r="M105" s="18"/>
      <c r="N105" s="18"/>
    </row>
    <row r="106" spans="6:14" s="16" customFormat="1">
      <c r="F106" s="18"/>
      <c r="L106" s="18"/>
      <c r="M106" s="18"/>
      <c r="N106" s="18"/>
    </row>
    <row r="107" spans="6:14" s="16" customFormat="1">
      <c r="F107" s="18"/>
      <c r="L107" s="18"/>
      <c r="M107" s="18"/>
      <c r="N107" s="18"/>
    </row>
    <row r="108" spans="6:14" s="16" customFormat="1">
      <c r="F108" s="18"/>
      <c r="L108" s="18"/>
      <c r="M108" s="18"/>
      <c r="N108" s="18"/>
    </row>
    <row r="109" spans="6:14" s="16" customFormat="1">
      <c r="F109" s="18"/>
      <c r="L109" s="18"/>
      <c r="M109" s="18"/>
      <c r="N109" s="18"/>
    </row>
    <row r="110" spans="6:14" s="16" customFormat="1">
      <c r="F110" s="18"/>
      <c r="L110" s="18"/>
      <c r="M110" s="18"/>
      <c r="N110" s="18"/>
    </row>
    <row r="111" spans="6:14" s="16" customFormat="1">
      <c r="F111" s="18"/>
      <c r="L111" s="18"/>
      <c r="M111" s="18"/>
      <c r="N111" s="18"/>
    </row>
    <row r="112" spans="6:14" s="16" customFormat="1">
      <c r="F112" s="18"/>
      <c r="L112" s="18"/>
      <c r="M112" s="18"/>
      <c r="N112" s="18"/>
    </row>
    <row r="113" spans="6:14" s="16" customFormat="1">
      <c r="F113" s="18"/>
      <c r="L113" s="18"/>
      <c r="M113" s="18"/>
      <c r="N113" s="18"/>
    </row>
    <row r="114" spans="6:14" s="16" customFormat="1">
      <c r="F114" s="18"/>
      <c r="L114" s="18"/>
      <c r="M114" s="18"/>
      <c r="N114" s="18"/>
    </row>
    <row r="115" spans="6:14" s="16" customFormat="1">
      <c r="F115" s="18"/>
      <c r="L115" s="18"/>
      <c r="M115" s="18"/>
      <c r="N115" s="18"/>
    </row>
    <row r="116" spans="6:14" s="16" customFormat="1">
      <c r="F116" s="18"/>
      <c r="L116" s="18"/>
      <c r="M116" s="18"/>
      <c r="N116" s="18"/>
    </row>
    <row r="117" spans="6:14" s="16" customFormat="1">
      <c r="F117" s="18"/>
      <c r="L117" s="18"/>
      <c r="M117" s="18"/>
      <c r="N117" s="18"/>
    </row>
    <row r="118" spans="6:14" s="16" customFormat="1">
      <c r="F118" s="18"/>
      <c r="L118" s="18"/>
      <c r="M118" s="18"/>
      <c r="N118" s="18"/>
    </row>
    <row r="119" spans="6:14" s="16" customFormat="1">
      <c r="F119" s="18"/>
      <c r="L119" s="18"/>
      <c r="M119" s="18"/>
      <c r="N119" s="18"/>
    </row>
    <row r="120" spans="6:14" s="16" customFormat="1">
      <c r="F120" s="18"/>
      <c r="L120" s="18"/>
      <c r="M120" s="18"/>
      <c r="N120" s="18"/>
    </row>
    <row r="121" spans="6:14" s="16" customFormat="1">
      <c r="F121" s="18"/>
      <c r="L121" s="18"/>
      <c r="M121" s="18"/>
      <c r="N121" s="18"/>
    </row>
    <row r="122" spans="6:14" s="16" customFormat="1">
      <c r="F122" s="18"/>
      <c r="L122" s="18"/>
      <c r="M122" s="18"/>
      <c r="N122" s="18"/>
    </row>
    <row r="123" spans="6:14" s="16" customFormat="1">
      <c r="F123" s="18"/>
      <c r="L123" s="18"/>
      <c r="M123" s="18"/>
      <c r="N123" s="18"/>
    </row>
    <row r="124" spans="6:14" s="16" customFormat="1">
      <c r="F124" s="18"/>
      <c r="L124" s="18"/>
      <c r="M124" s="18"/>
      <c r="N124" s="18"/>
    </row>
    <row r="125" spans="6:14" s="16" customFormat="1">
      <c r="F125" s="18"/>
      <c r="L125" s="18"/>
      <c r="M125" s="18"/>
      <c r="N125" s="18"/>
    </row>
    <row r="126" spans="6:14" s="16" customFormat="1">
      <c r="F126" s="18"/>
      <c r="L126" s="18"/>
      <c r="M126" s="18"/>
      <c r="N126" s="18"/>
    </row>
    <row r="127" spans="6:14" s="16" customFormat="1">
      <c r="F127" s="18"/>
      <c r="L127" s="18"/>
      <c r="M127" s="18"/>
      <c r="N127" s="18"/>
    </row>
    <row r="128" spans="6:14" s="16" customFormat="1">
      <c r="F128" s="18"/>
      <c r="L128" s="18"/>
      <c r="M128" s="18"/>
      <c r="N128" s="18"/>
    </row>
    <row r="129" spans="6:14" s="16" customFormat="1">
      <c r="F129" s="18"/>
      <c r="L129" s="18"/>
      <c r="M129" s="18"/>
      <c r="N129" s="18"/>
    </row>
    <row r="130" spans="6:14" s="16" customFormat="1">
      <c r="F130" s="18"/>
      <c r="L130" s="18"/>
      <c r="M130" s="18"/>
      <c r="N130" s="18"/>
    </row>
    <row r="131" spans="6:14" s="16" customFormat="1">
      <c r="F131" s="18"/>
      <c r="L131" s="18"/>
      <c r="M131" s="18"/>
      <c r="N131" s="18"/>
    </row>
    <row r="132" spans="6:14" s="16" customFormat="1">
      <c r="F132" s="18"/>
      <c r="L132" s="18"/>
      <c r="M132" s="18"/>
      <c r="N132" s="18"/>
    </row>
    <row r="133" spans="6:14" s="16" customFormat="1">
      <c r="F133" s="18"/>
      <c r="L133" s="18"/>
      <c r="M133" s="18"/>
      <c r="N133" s="18"/>
    </row>
    <row r="134" spans="6:14" s="16" customFormat="1">
      <c r="F134" s="18"/>
      <c r="L134" s="18"/>
      <c r="M134" s="18"/>
      <c r="N134" s="18"/>
    </row>
    <row r="135" spans="6:14" s="16" customFormat="1">
      <c r="F135" s="18"/>
      <c r="L135" s="18"/>
      <c r="M135" s="18"/>
      <c r="N135" s="18"/>
    </row>
    <row r="136" spans="6:14" s="16" customFormat="1">
      <c r="F136" s="18"/>
      <c r="L136" s="18"/>
      <c r="M136" s="18"/>
      <c r="N136" s="18"/>
    </row>
    <row r="137" spans="6:14" s="16" customFormat="1">
      <c r="F137" s="18"/>
      <c r="L137" s="18"/>
      <c r="M137" s="18"/>
      <c r="N137" s="18"/>
    </row>
    <row r="138" spans="6:14" s="16" customFormat="1">
      <c r="F138" s="18"/>
      <c r="L138" s="18"/>
      <c r="M138" s="18"/>
      <c r="N138" s="18"/>
    </row>
    <row r="139" spans="6:14" s="16" customFormat="1">
      <c r="F139" s="18"/>
      <c r="L139" s="18"/>
      <c r="M139" s="18"/>
      <c r="N139" s="18"/>
    </row>
    <row r="140" spans="6:14" s="16" customFormat="1">
      <c r="F140" s="18"/>
      <c r="L140" s="18"/>
      <c r="M140" s="18"/>
      <c r="N140" s="18"/>
    </row>
    <row r="141" spans="6:14" s="16" customFormat="1">
      <c r="F141" s="18"/>
      <c r="L141" s="18"/>
      <c r="M141" s="18"/>
      <c r="N141" s="18"/>
    </row>
    <row r="142" spans="6:14" s="16" customFormat="1">
      <c r="F142" s="18"/>
      <c r="L142" s="18"/>
      <c r="M142" s="18"/>
      <c r="N142" s="18"/>
    </row>
    <row r="143" spans="6:14" s="16" customFormat="1">
      <c r="F143" s="18"/>
      <c r="L143" s="18"/>
      <c r="M143" s="18"/>
      <c r="N143" s="18"/>
    </row>
    <row r="144" spans="6:14" s="16" customFormat="1">
      <c r="F144" s="18"/>
      <c r="L144" s="18"/>
      <c r="M144" s="18"/>
      <c r="N144" s="18"/>
    </row>
    <row r="145" spans="6:14" s="16" customFormat="1">
      <c r="F145" s="18"/>
      <c r="L145" s="18"/>
      <c r="M145" s="18"/>
      <c r="N145" s="18"/>
    </row>
    <row r="146" spans="6:14" s="16" customFormat="1">
      <c r="F146" s="18"/>
      <c r="L146" s="18"/>
      <c r="M146" s="18"/>
      <c r="N146" s="18"/>
    </row>
    <row r="147" spans="6:14" s="16" customFormat="1">
      <c r="F147" s="18"/>
      <c r="L147" s="18"/>
      <c r="M147" s="18"/>
      <c r="N147" s="18"/>
    </row>
    <row r="148" spans="6:14" s="16" customFormat="1">
      <c r="F148" s="18"/>
      <c r="L148" s="18"/>
      <c r="M148" s="18"/>
      <c r="N148" s="18"/>
    </row>
    <row r="149" spans="6:14" s="16" customFormat="1">
      <c r="F149" s="18"/>
      <c r="L149" s="18"/>
      <c r="M149" s="18"/>
      <c r="N149" s="18"/>
    </row>
    <row r="150" spans="6:14" s="16" customFormat="1">
      <c r="F150" s="18"/>
      <c r="L150" s="18"/>
      <c r="M150" s="18"/>
      <c r="N150" s="18"/>
    </row>
    <row r="151" spans="6:14" s="16" customFormat="1">
      <c r="F151" s="18"/>
      <c r="L151" s="18"/>
      <c r="M151" s="18"/>
      <c r="N151" s="18"/>
    </row>
    <row r="152" spans="6:14" s="16" customFormat="1">
      <c r="F152" s="18"/>
      <c r="L152" s="18"/>
      <c r="M152" s="18"/>
      <c r="N152" s="18"/>
    </row>
    <row r="153" spans="6:14" s="16" customFormat="1">
      <c r="F153" s="18"/>
      <c r="L153" s="18"/>
      <c r="M153" s="18"/>
      <c r="N153" s="18"/>
    </row>
    <row r="154" spans="6:14" s="16" customFormat="1">
      <c r="F154" s="18"/>
      <c r="L154" s="18"/>
      <c r="M154" s="18"/>
      <c r="N154" s="18"/>
    </row>
    <row r="155" spans="6:14" s="16" customFormat="1">
      <c r="F155" s="18"/>
      <c r="L155" s="18"/>
      <c r="M155" s="18"/>
      <c r="N155" s="18"/>
    </row>
    <row r="156" spans="6:14" s="16" customFormat="1">
      <c r="F156" s="18"/>
      <c r="L156" s="18"/>
      <c r="M156" s="18"/>
      <c r="N156" s="18"/>
    </row>
    <row r="157" spans="6:14" s="16" customFormat="1">
      <c r="F157" s="18"/>
      <c r="L157" s="18"/>
      <c r="M157" s="18"/>
      <c r="N157" s="18"/>
    </row>
    <row r="158" spans="6:14" s="16" customFormat="1">
      <c r="F158" s="18"/>
      <c r="L158" s="18"/>
      <c r="M158" s="18"/>
      <c r="N158" s="18"/>
    </row>
    <row r="159" spans="6:14" s="16" customFormat="1">
      <c r="F159" s="18"/>
      <c r="L159" s="18"/>
      <c r="M159" s="18"/>
      <c r="N159" s="18"/>
    </row>
    <row r="160" spans="6:14" s="16" customFormat="1">
      <c r="F160" s="18"/>
      <c r="L160" s="18"/>
      <c r="M160" s="18"/>
      <c r="N160" s="18"/>
    </row>
    <row r="161" spans="6:14" s="16" customFormat="1">
      <c r="F161" s="18"/>
      <c r="L161" s="18"/>
      <c r="M161" s="18"/>
      <c r="N161" s="18"/>
    </row>
    <row r="162" spans="6:14" s="16" customFormat="1">
      <c r="F162" s="18"/>
      <c r="L162" s="18"/>
      <c r="M162" s="18"/>
      <c r="N162" s="18"/>
    </row>
    <row r="163" spans="6:14" s="16" customFormat="1">
      <c r="F163" s="18"/>
      <c r="L163" s="18"/>
      <c r="M163" s="18"/>
      <c r="N163" s="18"/>
    </row>
    <row r="164" spans="6:14" s="16" customFormat="1">
      <c r="F164" s="18"/>
      <c r="L164" s="18"/>
      <c r="M164" s="18"/>
      <c r="N164" s="18"/>
    </row>
    <row r="165" spans="6:14" s="16" customFormat="1">
      <c r="F165" s="18"/>
      <c r="L165" s="18"/>
      <c r="M165" s="18"/>
      <c r="N165" s="18"/>
    </row>
    <row r="166" spans="6:14" s="16" customFormat="1">
      <c r="F166" s="18"/>
      <c r="L166" s="18"/>
      <c r="M166" s="18"/>
      <c r="N166" s="18"/>
    </row>
    <row r="167" spans="6:14" s="16" customFormat="1">
      <c r="F167" s="18"/>
      <c r="L167" s="18"/>
      <c r="M167" s="18"/>
      <c r="N167" s="18"/>
    </row>
    <row r="168" spans="6:14" s="16" customFormat="1">
      <c r="F168" s="18"/>
      <c r="L168" s="18"/>
      <c r="M168" s="18"/>
      <c r="N168" s="18"/>
    </row>
    <row r="169" spans="6:14" s="16" customFormat="1">
      <c r="F169" s="18"/>
      <c r="L169" s="18"/>
      <c r="M169" s="18"/>
      <c r="N169" s="18"/>
    </row>
    <row r="170" spans="6:14" s="16" customFormat="1">
      <c r="F170" s="18"/>
      <c r="L170" s="18"/>
      <c r="M170" s="18"/>
      <c r="N170" s="18"/>
    </row>
    <row r="171" spans="6:14" s="16" customFormat="1">
      <c r="F171" s="18"/>
      <c r="L171" s="18"/>
      <c r="M171" s="18"/>
      <c r="N171" s="18"/>
    </row>
    <row r="172" spans="6:14" s="16" customFormat="1">
      <c r="F172" s="18"/>
      <c r="L172" s="18"/>
      <c r="M172" s="18"/>
      <c r="N172" s="18"/>
    </row>
    <row r="173" spans="6:14" s="16" customFormat="1">
      <c r="F173" s="18"/>
      <c r="L173" s="18"/>
      <c r="M173" s="18"/>
      <c r="N173" s="18"/>
    </row>
    <row r="174" spans="6:14" s="16" customFormat="1">
      <c r="F174" s="18"/>
      <c r="L174" s="18"/>
      <c r="M174" s="18"/>
      <c r="N174" s="18"/>
    </row>
    <row r="175" spans="6:14" s="16" customFormat="1">
      <c r="F175" s="18"/>
      <c r="L175" s="18"/>
      <c r="M175" s="18"/>
      <c r="N175" s="18"/>
    </row>
    <row r="176" spans="6:14" s="16" customFormat="1">
      <c r="F176" s="18"/>
      <c r="L176" s="18"/>
      <c r="M176" s="18"/>
      <c r="N176" s="18"/>
    </row>
    <row r="177" spans="6:14" s="16" customFormat="1">
      <c r="F177" s="18"/>
      <c r="L177" s="18"/>
      <c r="M177" s="18"/>
      <c r="N177" s="18"/>
    </row>
    <row r="178" spans="6:14" s="16" customFormat="1">
      <c r="F178" s="18"/>
      <c r="L178" s="18"/>
      <c r="M178" s="18"/>
      <c r="N178" s="18"/>
    </row>
    <row r="179" spans="6:14" s="16" customFormat="1">
      <c r="F179" s="18"/>
      <c r="L179" s="18"/>
      <c r="M179" s="18"/>
      <c r="N179" s="18"/>
    </row>
    <row r="180" spans="6:14" s="16" customFormat="1">
      <c r="F180" s="18"/>
      <c r="L180" s="18"/>
      <c r="M180" s="18"/>
      <c r="N180" s="18"/>
    </row>
    <row r="181" spans="6:14" s="16" customFormat="1">
      <c r="F181" s="18"/>
      <c r="L181" s="18"/>
      <c r="M181" s="18"/>
      <c r="N181" s="18"/>
    </row>
    <row r="182" spans="6:14" s="16" customFormat="1">
      <c r="F182" s="18"/>
      <c r="L182" s="18"/>
      <c r="M182" s="18"/>
      <c r="N182" s="18"/>
    </row>
    <row r="183" spans="6:14" s="16" customFormat="1">
      <c r="F183" s="18"/>
      <c r="L183" s="18"/>
      <c r="M183" s="18"/>
      <c r="N183" s="18"/>
    </row>
    <row r="184" spans="6:14" s="16" customFormat="1">
      <c r="F184" s="18"/>
      <c r="L184" s="18"/>
      <c r="M184" s="18"/>
      <c r="N184" s="18"/>
    </row>
    <row r="185" spans="6:14" s="16" customFormat="1">
      <c r="F185" s="18"/>
      <c r="L185" s="18"/>
      <c r="M185" s="18"/>
      <c r="N185" s="18"/>
    </row>
    <row r="186" spans="6:14" s="16" customFormat="1">
      <c r="F186" s="18"/>
      <c r="L186" s="18"/>
      <c r="M186" s="18"/>
      <c r="N186" s="18"/>
    </row>
    <row r="187" spans="6:14" s="16" customFormat="1">
      <c r="F187" s="18"/>
      <c r="L187" s="18"/>
      <c r="M187" s="18"/>
      <c r="N187" s="18"/>
    </row>
    <row r="188" spans="6:14" s="16" customFormat="1">
      <c r="F188" s="18"/>
      <c r="L188" s="18"/>
      <c r="M188" s="18"/>
      <c r="N188" s="18"/>
    </row>
    <row r="189" spans="6:14" s="16" customFormat="1">
      <c r="F189" s="18"/>
      <c r="L189" s="18"/>
      <c r="M189" s="18"/>
      <c r="N189" s="18"/>
    </row>
    <row r="190" spans="6:14" s="16" customFormat="1">
      <c r="F190" s="18"/>
      <c r="L190" s="18"/>
      <c r="M190" s="18"/>
      <c r="N190" s="18"/>
    </row>
    <row r="191" spans="6:14" s="16" customFormat="1">
      <c r="F191" s="18"/>
      <c r="L191" s="18"/>
      <c r="M191" s="18"/>
      <c r="N191" s="18"/>
    </row>
    <row r="192" spans="6:14" s="16" customFormat="1">
      <c r="F192" s="18"/>
      <c r="L192" s="18"/>
      <c r="M192" s="18"/>
      <c r="N192" s="18"/>
    </row>
    <row r="193" spans="6:14" s="16" customFormat="1">
      <c r="F193" s="18"/>
      <c r="L193" s="18"/>
      <c r="M193" s="18"/>
      <c r="N193" s="18"/>
    </row>
    <row r="194" spans="6:14" s="16" customFormat="1">
      <c r="F194" s="18"/>
      <c r="L194" s="18"/>
      <c r="M194" s="18"/>
      <c r="N194" s="18"/>
    </row>
    <row r="195" spans="6:14" s="16" customFormat="1">
      <c r="F195" s="18"/>
      <c r="L195" s="18"/>
      <c r="M195" s="18"/>
      <c r="N195" s="18"/>
    </row>
    <row r="196" spans="6:14" s="16" customFormat="1">
      <c r="F196" s="18"/>
      <c r="L196" s="18"/>
      <c r="M196" s="18"/>
      <c r="N196" s="18"/>
    </row>
    <row r="197" spans="6:14" s="16" customFormat="1">
      <c r="F197" s="18"/>
      <c r="L197" s="18"/>
      <c r="M197" s="18"/>
      <c r="N197" s="18"/>
    </row>
    <row r="198" spans="6:14" s="16" customFormat="1">
      <c r="F198" s="18"/>
      <c r="L198" s="18"/>
      <c r="M198" s="18"/>
      <c r="N198" s="18"/>
    </row>
    <row r="199" spans="6:14" s="16" customFormat="1">
      <c r="F199" s="18"/>
      <c r="L199" s="18"/>
      <c r="M199" s="18"/>
      <c r="N199" s="18"/>
    </row>
    <row r="200" spans="6:14" s="16" customFormat="1">
      <c r="F200" s="18"/>
      <c r="L200" s="18"/>
      <c r="M200" s="18"/>
      <c r="N200" s="18"/>
    </row>
    <row r="201" spans="6:14" s="16" customFormat="1">
      <c r="F201" s="18"/>
      <c r="L201" s="18"/>
      <c r="M201" s="18"/>
      <c r="N201" s="18"/>
    </row>
    <row r="202" spans="6:14" s="16" customFormat="1">
      <c r="F202" s="18"/>
      <c r="L202" s="18"/>
      <c r="M202" s="18"/>
      <c r="N202" s="18"/>
    </row>
    <row r="203" spans="6:14" s="16" customFormat="1">
      <c r="F203" s="18"/>
      <c r="L203" s="18"/>
      <c r="M203" s="18"/>
      <c r="N203" s="18"/>
    </row>
    <row r="204" spans="6:14" s="16" customFormat="1">
      <c r="F204" s="18"/>
      <c r="L204" s="18"/>
      <c r="M204" s="18"/>
      <c r="N204" s="18"/>
    </row>
    <row r="205" spans="6:14" s="16" customFormat="1">
      <c r="F205" s="18"/>
      <c r="L205" s="18"/>
      <c r="M205" s="18"/>
      <c r="N205" s="18"/>
    </row>
    <row r="206" spans="6:14" s="16" customFormat="1">
      <c r="F206" s="18"/>
      <c r="L206" s="18"/>
      <c r="M206" s="18"/>
      <c r="N206" s="18"/>
    </row>
    <row r="207" spans="6:14" s="16" customFormat="1">
      <c r="F207" s="18"/>
      <c r="L207" s="18"/>
      <c r="M207" s="18"/>
      <c r="N207" s="18"/>
    </row>
    <row r="208" spans="6:14" s="16" customFormat="1">
      <c r="F208" s="18"/>
      <c r="L208" s="18"/>
      <c r="M208" s="18"/>
      <c r="N208" s="18"/>
    </row>
    <row r="209" spans="6:14" s="16" customFormat="1">
      <c r="F209" s="18"/>
      <c r="L209" s="18"/>
      <c r="M209" s="18"/>
      <c r="N209" s="18"/>
    </row>
    <row r="210" spans="6:14" s="16" customFormat="1">
      <c r="F210" s="18"/>
      <c r="L210" s="18"/>
      <c r="M210" s="18"/>
      <c r="N210" s="18"/>
    </row>
    <row r="211" spans="6:14" s="16" customFormat="1">
      <c r="F211" s="18"/>
      <c r="L211" s="18"/>
      <c r="M211" s="18"/>
      <c r="N211" s="18"/>
    </row>
    <row r="212" spans="6:14" s="16" customFormat="1">
      <c r="F212" s="18"/>
      <c r="L212" s="18"/>
      <c r="M212" s="18"/>
      <c r="N212" s="18"/>
    </row>
    <row r="213" spans="6:14" s="16" customFormat="1">
      <c r="F213" s="18"/>
      <c r="L213" s="18"/>
      <c r="M213" s="18"/>
      <c r="N213" s="18"/>
    </row>
    <row r="214" spans="6:14" s="16" customFormat="1">
      <c r="F214" s="18"/>
      <c r="L214" s="18"/>
      <c r="M214" s="18"/>
      <c r="N214" s="18"/>
    </row>
    <row r="215" spans="6:14" s="16" customFormat="1">
      <c r="F215" s="18"/>
      <c r="L215" s="18"/>
      <c r="M215" s="18"/>
      <c r="N215" s="18"/>
    </row>
    <row r="216" spans="6:14" s="16" customFormat="1">
      <c r="F216" s="18"/>
      <c r="L216" s="18"/>
      <c r="M216" s="18"/>
      <c r="N216" s="18"/>
    </row>
    <row r="217" spans="6:14" s="16" customFormat="1">
      <c r="F217" s="18"/>
      <c r="L217" s="18"/>
      <c r="M217" s="18"/>
      <c r="N217" s="18"/>
    </row>
    <row r="218" spans="6:14" s="16" customFormat="1">
      <c r="F218" s="18"/>
      <c r="L218" s="18"/>
      <c r="M218" s="18"/>
      <c r="N218" s="18"/>
    </row>
    <row r="219" spans="6:14" s="16" customFormat="1">
      <c r="F219" s="18"/>
      <c r="L219" s="18"/>
      <c r="M219" s="18"/>
      <c r="N219" s="18"/>
    </row>
    <row r="220" spans="6:14" s="16" customFormat="1">
      <c r="F220" s="18"/>
      <c r="L220" s="18"/>
      <c r="M220" s="18"/>
      <c r="N220" s="18"/>
    </row>
    <row r="221" spans="6:14" s="16" customFormat="1">
      <c r="F221" s="18"/>
      <c r="L221" s="18"/>
      <c r="M221" s="18"/>
      <c r="N221" s="18"/>
    </row>
    <row r="222" spans="6:14" s="16" customFormat="1">
      <c r="F222" s="18"/>
      <c r="L222" s="18"/>
      <c r="M222" s="18"/>
      <c r="N222" s="18"/>
    </row>
    <row r="223" spans="6:14" s="16" customFormat="1">
      <c r="F223" s="18"/>
      <c r="L223" s="18"/>
      <c r="M223" s="18"/>
      <c r="N223" s="18"/>
    </row>
    <row r="224" spans="6:14" s="16" customFormat="1">
      <c r="F224" s="18"/>
      <c r="L224" s="18"/>
      <c r="M224" s="18"/>
      <c r="N224" s="18"/>
    </row>
    <row r="225" spans="6:14" s="16" customFormat="1">
      <c r="F225" s="18"/>
      <c r="L225" s="18"/>
      <c r="M225" s="18"/>
      <c r="N225" s="18"/>
    </row>
    <row r="226" spans="6:14" s="16" customFormat="1">
      <c r="F226" s="18"/>
      <c r="L226" s="18"/>
      <c r="M226" s="18"/>
      <c r="N226" s="18"/>
    </row>
    <row r="227" spans="6:14" s="16" customFormat="1">
      <c r="F227" s="18"/>
      <c r="L227" s="18"/>
      <c r="M227" s="18"/>
      <c r="N227" s="18"/>
    </row>
    <row r="228" spans="6:14" s="16" customFormat="1">
      <c r="F228" s="18"/>
      <c r="L228" s="18"/>
      <c r="M228" s="18"/>
      <c r="N228" s="18"/>
    </row>
    <row r="229" spans="6:14" s="16" customFormat="1">
      <c r="F229" s="18"/>
      <c r="L229" s="18"/>
      <c r="M229" s="18"/>
      <c r="N229" s="18"/>
    </row>
    <row r="230" spans="6:14" s="16" customFormat="1">
      <c r="F230" s="18"/>
      <c r="L230" s="18"/>
      <c r="M230" s="18"/>
      <c r="N230" s="18"/>
    </row>
    <row r="231" spans="6:14" s="16" customFormat="1">
      <c r="F231" s="18"/>
      <c r="L231" s="18"/>
      <c r="M231" s="18"/>
      <c r="N231" s="18"/>
    </row>
    <row r="232" spans="6:14" s="16" customFormat="1">
      <c r="F232" s="18"/>
      <c r="L232" s="18"/>
      <c r="M232" s="18"/>
      <c r="N232" s="18"/>
    </row>
    <row r="233" spans="6:14" s="16" customFormat="1">
      <c r="F233" s="18"/>
      <c r="L233" s="18"/>
      <c r="M233" s="18"/>
      <c r="N233" s="18"/>
    </row>
    <row r="234" spans="6:14" s="16" customFormat="1">
      <c r="F234" s="18"/>
      <c r="L234" s="18"/>
      <c r="M234" s="18"/>
      <c r="N234" s="18"/>
    </row>
    <row r="235" spans="6:14" s="16" customFormat="1">
      <c r="F235" s="18"/>
      <c r="L235" s="18"/>
      <c r="M235" s="18"/>
      <c r="N235" s="18"/>
    </row>
    <row r="236" spans="6:14" s="16" customFormat="1">
      <c r="F236" s="18"/>
      <c r="L236" s="18"/>
      <c r="M236" s="18"/>
      <c r="N236" s="18"/>
    </row>
    <row r="237" spans="6:14" s="16" customFormat="1">
      <c r="F237" s="18"/>
      <c r="L237" s="18"/>
      <c r="M237" s="18"/>
      <c r="N237" s="18"/>
    </row>
    <row r="238" spans="6:14" s="16" customFormat="1">
      <c r="F238" s="18"/>
      <c r="L238" s="18"/>
      <c r="M238" s="18"/>
      <c r="N238" s="18"/>
    </row>
    <row r="239" spans="6:14" s="16" customFormat="1">
      <c r="F239" s="18"/>
      <c r="L239" s="18"/>
      <c r="M239" s="18"/>
      <c r="N239" s="18"/>
    </row>
    <row r="240" spans="6:14" s="16" customFormat="1">
      <c r="F240" s="18"/>
      <c r="L240" s="18"/>
      <c r="M240" s="18"/>
      <c r="N240" s="18"/>
    </row>
    <row r="241" spans="6:14" s="16" customFormat="1">
      <c r="F241" s="18"/>
      <c r="L241" s="18"/>
      <c r="M241" s="18"/>
      <c r="N241" s="18"/>
    </row>
    <row r="242" spans="6:14" s="16" customFormat="1">
      <c r="F242" s="18"/>
      <c r="L242" s="18"/>
      <c r="M242" s="18"/>
      <c r="N242" s="18"/>
    </row>
    <row r="243" spans="6:14" s="16" customFormat="1">
      <c r="F243" s="18"/>
      <c r="L243" s="18"/>
      <c r="M243" s="18"/>
      <c r="N243" s="18"/>
    </row>
    <row r="244" spans="6:14" s="16" customFormat="1">
      <c r="F244" s="18"/>
      <c r="L244" s="18"/>
      <c r="M244" s="18"/>
      <c r="N244" s="18"/>
    </row>
    <row r="245" spans="6:14" s="16" customFormat="1">
      <c r="F245" s="18"/>
      <c r="L245" s="18"/>
      <c r="M245" s="18"/>
      <c r="N245" s="18"/>
    </row>
    <row r="246" spans="6:14" s="16" customFormat="1">
      <c r="F246" s="18"/>
      <c r="L246" s="18"/>
      <c r="M246" s="18"/>
      <c r="N246" s="18"/>
    </row>
    <row r="247" spans="6:14" s="16" customFormat="1">
      <c r="F247" s="18"/>
      <c r="L247" s="18"/>
      <c r="M247" s="18"/>
      <c r="N247" s="18"/>
    </row>
    <row r="248" spans="6:14" s="16" customFormat="1">
      <c r="F248" s="18"/>
      <c r="L248" s="18"/>
      <c r="M248" s="18"/>
      <c r="N248" s="18"/>
    </row>
    <row r="249" spans="6:14" s="16" customFormat="1">
      <c r="F249" s="18"/>
      <c r="L249" s="18"/>
      <c r="M249" s="18"/>
      <c r="N249" s="18"/>
    </row>
    <row r="250" spans="6:14" s="16" customFormat="1">
      <c r="F250" s="18"/>
      <c r="L250" s="18"/>
      <c r="M250" s="18"/>
      <c r="N250" s="18"/>
    </row>
    <row r="251" spans="6:14" s="16" customFormat="1">
      <c r="F251" s="18"/>
      <c r="L251" s="18"/>
      <c r="M251" s="18"/>
      <c r="N251" s="18"/>
    </row>
    <row r="252" spans="6:14" s="16" customFormat="1">
      <c r="F252" s="18"/>
      <c r="L252" s="18"/>
      <c r="M252" s="18"/>
      <c r="N252" s="18"/>
    </row>
    <row r="253" spans="6:14" s="16" customFormat="1">
      <c r="F253" s="18"/>
      <c r="L253" s="18"/>
      <c r="M253" s="18"/>
      <c r="N253" s="18"/>
    </row>
    <row r="254" spans="6:14" s="16" customFormat="1">
      <c r="F254" s="18"/>
      <c r="L254" s="18"/>
      <c r="M254" s="18"/>
      <c r="N254" s="18"/>
    </row>
    <row r="255" spans="6:14" s="16" customFormat="1">
      <c r="F255" s="18"/>
      <c r="L255" s="18"/>
      <c r="M255" s="18"/>
      <c r="N255" s="18"/>
    </row>
    <row r="256" spans="6:14" s="16" customFormat="1">
      <c r="F256" s="18"/>
      <c r="L256" s="18"/>
      <c r="M256" s="18"/>
      <c r="N256" s="18"/>
    </row>
    <row r="257" spans="6:14" s="16" customFormat="1">
      <c r="F257" s="18"/>
      <c r="L257" s="18"/>
      <c r="M257" s="18"/>
      <c r="N257" s="18"/>
    </row>
    <row r="258" spans="6:14" s="16" customFormat="1">
      <c r="F258" s="18"/>
      <c r="L258" s="18"/>
      <c r="M258" s="18"/>
      <c r="N258" s="18"/>
    </row>
    <row r="259" spans="6:14" s="16" customFormat="1">
      <c r="F259" s="18"/>
      <c r="L259" s="18"/>
      <c r="M259" s="18"/>
      <c r="N259" s="18"/>
    </row>
    <row r="260" spans="6:14" s="16" customFormat="1">
      <c r="F260" s="18"/>
      <c r="L260" s="18"/>
      <c r="M260" s="18"/>
      <c r="N260" s="18"/>
    </row>
    <row r="261" spans="6:14" s="16" customFormat="1">
      <c r="F261" s="18"/>
      <c r="L261" s="18"/>
      <c r="M261" s="18"/>
      <c r="N261" s="18"/>
    </row>
    <row r="262" spans="6:14" s="16" customFormat="1">
      <c r="F262" s="18"/>
      <c r="L262" s="18"/>
      <c r="M262" s="18"/>
      <c r="N262" s="18"/>
    </row>
    <row r="263" spans="6:14" s="16" customFormat="1">
      <c r="F263" s="18"/>
      <c r="L263" s="18"/>
      <c r="M263" s="18"/>
      <c r="N263" s="18"/>
    </row>
    <row r="264" spans="6:14" s="16" customFormat="1">
      <c r="F264" s="18"/>
      <c r="L264" s="18"/>
      <c r="M264" s="18"/>
      <c r="N264" s="18"/>
    </row>
    <row r="265" spans="6:14" s="16" customFormat="1">
      <c r="F265" s="18"/>
      <c r="L265" s="18"/>
      <c r="M265" s="18"/>
      <c r="N265" s="18"/>
    </row>
    <row r="266" spans="6:14" s="16" customFormat="1">
      <c r="F266" s="18"/>
      <c r="L266" s="18"/>
      <c r="M266" s="18"/>
      <c r="N266" s="18"/>
    </row>
    <row r="267" spans="6:14" s="16" customFormat="1">
      <c r="F267" s="18"/>
      <c r="L267" s="18"/>
      <c r="M267" s="18"/>
      <c r="N267" s="18"/>
    </row>
    <row r="268" spans="6:14" s="16" customFormat="1">
      <c r="F268" s="18"/>
      <c r="L268" s="18"/>
      <c r="M268" s="18"/>
      <c r="N268" s="18"/>
    </row>
    <row r="269" spans="6:14" s="16" customFormat="1">
      <c r="F269" s="18"/>
      <c r="L269" s="18"/>
      <c r="M269" s="18"/>
      <c r="N269" s="18"/>
    </row>
    <row r="270" spans="6:14" s="16" customFormat="1">
      <c r="F270" s="18"/>
      <c r="L270" s="18"/>
      <c r="M270" s="18"/>
      <c r="N270" s="18"/>
    </row>
    <row r="271" spans="6:14" s="16" customFormat="1">
      <c r="F271" s="18"/>
      <c r="L271" s="18"/>
      <c r="M271" s="18"/>
      <c r="N271" s="18"/>
    </row>
    <row r="272" spans="6:14" s="16" customFormat="1">
      <c r="F272" s="18"/>
      <c r="L272" s="18"/>
      <c r="M272" s="18"/>
      <c r="N272" s="18"/>
    </row>
    <row r="273" spans="6:14" s="16" customFormat="1">
      <c r="F273" s="18"/>
      <c r="L273" s="18"/>
      <c r="M273" s="18"/>
      <c r="N273" s="18"/>
    </row>
    <row r="274" spans="6:14" s="16" customFormat="1">
      <c r="F274" s="18"/>
      <c r="L274" s="18"/>
      <c r="M274" s="18"/>
      <c r="N274" s="18"/>
    </row>
    <row r="275" spans="6:14" s="16" customFormat="1">
      <c r="F275" s="18"/>
      <c r="L275" s="18"/>
      <c r="M275" s="18"/>
      <c r="N275" s="18"/>
    </row>
    <row r="276" spans="6:14" s="16" customFormat="1">
      <c r="F276" s="18"/>
      <c r="L276" s="18"/>
      <c r="M276" s="18"/>
      <c r="N276" s="18"/>
    </row>
    <row r="277" spans="6:14" s="16" customFormat="1">
      <c r="F277" s="18"/>
      <c r="L277" s="18"/>
      <c r="M277" s="18"/>
      <c r="N277" s="18"/>
    </row>
    <row r="278" spans="6:14" s="16" customFormat="1">
      <c r="F278" s="18"/>
      <c r="L278" s="18"/>
      <c r="M278" s="18"/>
      <c r="N278" s="18"/>
    </row>
    <row r="279" spans="6:14" s="16" customFormat="1">
      <c r="F279" s="18"/>
      <c r="L279" s="18"/>
      <c r="M279" s="18"/>
      <c r="N279" s="18"/>
    </row>
    <row r="280" spans="6:14" s="16" customFormat="1">
      <c r="F280" s="18"/>
      <c r="L280" s="18"/>
      <c r="M280" s="18"/>
      <c r="N280" s="18"/>
    </row>
    <row r="281" spans="6:14" s="16" customFormat="1">
      <c r="F281" s="18"/>
      <c r="L281" s="18"/>
      <c r="M281" s="18"/>
      <c r="N281" s="18"/>
    </row>
    <row r="282" spans="6:14" s="16" customFormat="1">
      <c r="F282" s="18"/>
      <c r="L282" s="18"/>
      <c r="M282" s="18"/>
      <c r="N282" s="18"/>
    </row>
    <row r="283" spans="6:14" s="16" customFormat="1">
      <c r="F283" s="18"/>
      <c r="L283" s="18"/>
      <c r="M283" s="18"/>
      <c r="N283" s="18"/>
    </row>
    <row r="284" spans="6:14" s="16" customFormat="1">
      <c r="F284" s="18"/>
      <c r="L284" s="18"/>
      <c r="M284" s="18"/>
      <c r="N284" s="18"/>
    </row>
    <row r="285" spans="6:14" s="16" customFormat="1">
      <c r="F285" s="18"/>
      <c r="L285" s="18"/>
      <c r="M285" s="18"/>
      <c r="N285" s="18"/>
    </row>
    <row r="286" spans="6:14" s="16" customFormat="1">
      <c r="F286" s="18"/>
      <c r="L286" s="18"/>
      <c r="M286" s="18"/>
      <c r="N286" s="18"/>
    </row>
    <row r="287" spans="6:14" s="16" customFormat="1">
      <c r="F287" s="18"/>
      <c r="L287" s="18"/>
      <c r="M287" s="18"/>
      <c r="N287" s="18"/>
    </row>
    <row r="288" spans="6:14" s="16" customFormat="1">
      <c r="F288" s="18"/>
      <c r="L288" s="18"/>
      <c r="M288" s="18"/>
      <c r="N288" s="18"/>
    </row>
    <row r="289" spans="6:14" s="16" customFormat="1">
      <c r="F289" s="18"/>
      <c r="L289" s="18"/>
      <c r="M289" s="18"/>
      <c r="N289" s="18"/>
    </row>
    <row r="290" spans="6:14" s="16" customFormat="1">
      <c r="F290" s="18"/>
      <c r="L290" s="18"/>
      <c r="M290" s="18"/>
      <c r="N290" s="18"/>
    </row>
    <row r="291" spans="6:14" s="16" customFormat="1">
      <c r="F291" s="18"/>
      <c r="L291" s="18"/>
      <c r="M291" s="18"/>
      <c r="N291" s="18"/>
    </row>
    <row r="292" spans="6:14" s="16" customFormat="1">
      <c r="F292" s="18"/>
      <c r="L292" s="18"/>
      <c r="M292" s="18"/>
      <c r="N292" s="18"/>
    </row>
    <row r="293" spans="6:14" s="16" customFormat="1">
      <c r="F293" s="18"/>
      <c r="L293" s="18"/>
      <c r="M293" s="18"/>
      <c r="N293" s="18"/>
    </row>
    <row r="294" spans="6:14" s="16" customFormat="1">
      <c r="F294" s="18"/>
      <c r="L294" s="18"/>
      <c r="M294" s="18"/>
      <c r="N294" s="18"/>
    </row>
    <row r="295" spans="6:14" s="16" customFormat="1">
      <c r="F295" s="18"/>
      <c r="L295" s="18"/>
      <c r="M295" s="18"/>
      <c r="N295" s="18"/>
    </row>
    <row r="296" spans="6:14" s="16" customFormat="1">
      <c r="F296" s="18"/>
      <c r="L296" s="18"/>
      <c r="M296" s="18"/>
      <c r="N296" s="18"/>
    </row>
    <row r="297" spans="6:14" s="16" customFormat="1">
      <c r="F297" s="18"/>
      <c r="L297" s="18"/>
      <c r="M297" s="18"/>
      <c r="N297" s="18"/>
    </row>
    <row r="298" spans="6:14" s="16" customFormat="1">
      <c r="F298" s="18"/>
      <c r="L298" s="18"/>
      <c r="M298" s="18"/>
      <c r="N298" s="18"/>
    </row>
    <row r="299" spans="6:14" s="16" customFormat="1">
      <c r="F299" s="18"/>
      <c r="L299" s="18"/>
      <c r="M299" s="18"/>
      <c r="N299" s="18"/>
    </row>
    <row r="300" spans="6:14" s="16" customFormat="1">
      <c r="F300" s="18"/>
      <c r="L300" s="18"/>
      <c r="M300" s="18"/>
      <c r="N300" s="18"/>
    </row>
  </sheetData>
  <mergeCells count="379">
    <mergeCell ref="I3:J3"/>
    <mergeCell ref="D81:H81"/>
    <mergeCell ref="E82:H82"/>
    <mergeCell ref="I82:I83"/>
    <mergeCell ref="E83:H83"/>
    <mergeCell ref="E84:H84"/>
    <mergeCell ref="I84:I85"/>
    <mergeCell ref="E85:H85"/>
    <mergeCell ref="C86:H86"/>
    <mergeCell ref="P77:P78"/>
    <mergeCell ref="Q77:Q78"/>
    <mergeCell ref="R77:R78"/>
    <mergeCell ref="T77:T78"/>
    <mergeCell ref="U77:U78"/>
    <mergeCell ref="V77:V78"/>
    <mergeCell ref="P73:P74"/>
    <mergeCell ref="Q73:Q74"/>
    <mergeCell ref="R73:R74"/>
    <mergeCell ref="T73:T74"/>
    <mergeCell ref="U73:U74"/>
    <mergeCell ref="V73:V74"/>
    <mergeCell ref="P75:P76"/>
    <mergeCell ref="Q75:Q76"/>
    <mergeCell ref="R75:R76"/>
    <mergeCell ref="T75:T76"/>
    <mergeCell ref="U75:U76"/>
    <mergeCell ref="V75:V76"/>
    <mergeCell ref="P69:P70"/>
    <mergeCell ref="Q69:Q70"/>
    <mergeCell ref="R69:R70"/>
    <mergeCell ref="T69:T70"/>
    <mergeCell ref="U69:U70"/>
    <mergeCell ref="V69:V70"/>
    <mergeCell ref="P71:P72"/>
    <mergeCell ref="Q71:Q72"/>
    <mergeCell ref="R71:R72"/>
    <mergeCell ref="T71:T72"/>
    <mergeCell ref="U71:U72"/>
    <mergeCell ref="V71:V72"/>
    <mergeCell ref="P65:P66"/>
    <mergeCell ref="Q65:Q66"/>
    <mergeCell ref="R65:R66"/>
    <mergeCell ref="T65:T66"/>
    <mergeCell ref="U65:U66"/>
    <mergeCell ref="V65:V66"/>
    <mergeCell ref="P67:P68"/>
    <mergeCell ref="Q67:Q68"/>
    <mergeCell ref="R67:R68"/>
    <mergeCell ref="T67:T68"/>
    <mergeCell ref="U67:U68"/>
    <mergeCell ref="V67:V68"/>
    <mergeCell ref="P61:P62"/>
    <mergeCell ref="Q61:Q62"/>
    <mergeCell ref="R61:R62"/>
    <mergeCell ref="T61:T62"/>
    <mergeCell ref="U61:U62"/>
    <mergeCell ref="V61:V62"/>
    <mergeCell ref="P63:P64"/>
    <mergeCell ref="Q63:Q64"/>
    <mergeCell ref="R63:R64"/>
    <mergeCell ref="T63:T64"/>
    <mergeCell ref="U63:U64"/>
    <mergeCell ref="V63:V64"/>
    <mergeCell ref="P57:P58"/>
    <mergeCell ref="Q57:Q58"/>
    <mergeCell ref="R57:R58"/>
    <mergeCell ref="T57:T58"/>
    <mergeCell ref="U57:U58"/>
    <mergeCell ref="V57:V58"/>
    <mergeCell ref="P59:P60"/>
    <mergeCell ref="Q59:Q60"/>
    <mergeCell ref="R59:R60"/>
    <mergeCell ref="T59:T60"/>
    <mergeCell ref="U59:U60"/>
    <mergeCell ref="V59:V60"/>
    <mergeCell ref="P53:P54"/>
    <mergeCell ref="Q53:Q54"/>
    <mergeCell ref="R53:R54"/>
    <mergeCell ref="T53:T54"/>
    <mergeCell ref="U53:U54"/>
    <mergeCell ref="V53:V54"/>
    <mergeCell ref="P55:P56"/>
    <mergeCell ref="Q55:Q56"/>
    <mergeCell ref="R55:R56"/>
    <mergeCell ref="T55:T56"/>
    <mergeCell ref="U55:U56"/>
    <mergeCell ref="V55:V56"/>
    <mergeCell ref="P49:P50"/>
    <mergeCell ref="Q49:Q50"/>
    <mergeCell ref="R49:R50"/>
    <mergeCell ref="T49:T50"/>
    <mergeCell ref="U49:U50"/>
    <mergeCell ref="V49:V50"/>
    <mergeCell ref="P51:P52"/>
    <mergeCell ref="Q51:Q52"/>
    <mergeCell ref="R51:R52"/>
    <mergeCell ref="T51:T52"/>
    <mergeCell ref="U51:U52"/>
    <mergeCell ref="V51:V52"/>
    <mergeCell ref="P45:P46"/>
    <mergeCell ref="Q45:Q46"/>
    <mergeCell ref="R45:R46"/>
    <mergeCell ref="T45:T46"/>
    <mergeCell ref="U45:U46"/>
    <mergeCell ref="V45:V46"/>
    <mergeCell ref="P47:P48"/>
    <mergeCell ref="Q47:Q48"/>
    <mergeCell ref="R47:R48"/>
    <mergeCell ref="T47:T48"/>
    <mergeCell ref="U47:U48"/>
    <mergeCell ref="V47:V48"/>
    <mergeCell ref="P41:P42"/>
    <mergeCell ref="Q41:Q42"/>
    <mergeCell ref="R41:R42"/>
    <mergeCell ref="T41:T42"/>
    <mergeCell ref="U41:U42"/>
    <mergeCell ref="V41:V42"/>
    <mergeCell ref="P43:P44"/>
    <mergeCell ref="Q43:Q44"/>
    <mergeCell ref="R43:R44"/>
    <mergeCell ref="T43:T44"/>
    <mergeCell ref="U43:U44"/>
    <mergeCell ref="V43:V44"/>
    <mergeCell ref="P37:P38"/>
    <mergeCell ref="Q37:Q38"/>
    <mergeCell ref="R37:R38"/>
    <mergeCell ref="T37:T38"/>
    <mergeCell ref="U37:U38"/>
    <mergeCell ref="V37:V38"/>
    <mergeCell ref="P39:P40"/>
    <mergeCell ref="Q39:Q40"/>
    <mergeCell ref="R39:R40"/>
    <mergeCell ref="T39:T40"/>
    <mergeCell ref="U39:U40"/>
    <mergeCell ref="V39:V40"/>
    <mergeCell ref="P33:P34"/>
    <mergeCell ref="Q33:Q34"/>
    <mergeCell ref="R33:R34"/>
    <mergeCell ref="T33:T34"/>
    <mergeCell ref="U33:U34"/>
    <mergeCell ref="V33:V34"/>
    <mergeCell ref="P35:P36"/>
    <mergeCell ref="Q35:Q36"/>
    <mergeCell ref="R35:R36"/>
    <mergeCell ref="T35:T36"/>
    <mergeCell ref="U35:U36"/>
    <mergeCell ref="V35:V36"/>
    <mergeCell ref="P29:P30"/>
    <mergeCell ref="Q29:Q30"/>
    <mergeCell ref="R29:R30"/>
    <mergeCell ref="T29:T30"/>
    <mergeCell ref="U29:U30"/>
    <mergeCell ref="V29:V30"/>
    <mergeCell ref="P31:P32"/>
    <mergeCell ref="Q31:Q32"/>
    <mergeCell ref="R31:R32"/>
    <mergeCell ref="T31:T32"/>
    <mergeCell ref="U31:U32"/>
    <mergeCell ref="V31:V32"/>
    <mergeCell ref="P25:P26"/>
    <mergeCell ref="Q25:Q26"/>
    <mergeCell ref="R25:R26"/>
    <mergeCell ref="T25:T26"/>
    <mergeCell ref="U25:U26"/>
    <mergeCell ref="V25:V26"/>
    <mergeCell ref="P27:P28"/>
    <mergeCell ref="Q27:Q28"/>
    <mergeCell ref="R27:R28"/>
    <mergeCell ref="T27:T28"/>
    <mergeCell ref="U27:U28"/>
    <mergeCell ref="V27:V28"/>
    <mergeCell ref="P21:P22"/>
    <mergeCell ref="Q21:Q22"/>
    <mergeCell ref="R21:R22"/>
    <mergeCell ref="T21:T22"/>
    <mergeCell ref="U21:U22"/>
    <mergeCell ref="V21:V22"/>
    <mergeCell ref="P23:P24"/>
    <mergeCell ref="Q23:Q24"/>
    <mergeCell ref="R23:R24"/>
    <mergeCell ref="T23:T24"/>
    <mergeCell ref="U23:U24"/>
    <mergeCell ref="V23:V24"/>
    <mergeCell ref="D87:I87"/>
    <mergeCell ref="L75:L76"/>
    <mergeCell ref="M75:M76"/>
    <mergeCell ref="N75:N76"/>
    <mergeCell ref="L77:L78"/>
    <mergeCell ref="M77:M78"/>
    <mergeCell ref="N77:N78"/>
    <mergeCell ref="L71:L72"/>
    <mergeCell ref="M71:M72"/>
    <mergeCell ref="N71:N72"/>
    <mergeCell ref="L73:L74"/>
    <mergeCell ref="M73:M74"/>
    <mergeCell ref="N73:N74"/>
    <mergeCell ref="J5:J90"/>
    <mergeCell ref="L67:L68"/>
    <mergeCell ref="M67:M68"/>
    <mergeCell ref="N67:N68"/>
    <mergeCell ref="L69:L70"/>
    <mergeCell ref="M69:M70"/>
    <mergeCell ref="N69:N70"/>
    <mergeCell ref="L63:L64"/>
    <mergeCell ref="M63:M64"/>
    <mergeCell ref="N63:N64"/>
    <mergeCell ref="L65:L66"/>
    <mergeCell ref="M65:M66"/>
    <mergeCell ref="N65:N66"/>
    <mergeCell ref="L59:L60"/>
    <mergeCell ref="M59:M60"/>
    <mergeCell ref="N59:N60"/>
    <mergeCell ref="L61:L62"/>
    <mergeCell ref="M61:M62"/>
    <mergeCell ref="N61:N62"/>
    <mergeCell ref="L55:L56"/>
    <mergeCell ref="M55:M56"/>
    <mergeCell ref="N55:N56"/>
    <mergeCell ref="L57:L58"/>
    <mergeCell ref="M57:M58"/>
    <mergeCell ref="N57:N58"/>
    <mergeCell ref="L51:L52"/>
    <mergeCell ref="M51:M52"/>
    <mergeCell ref="N51:N52"/>
    <mergeCell ref="L53:L54"/>
    <mergeCell ref="M53:M54"/>
    <mergeCell ref="N53:N54"/>
    <mergeCell ref="L47:L48"/>
    <mergeCell ref="M47:M48"/>
    <mergeCell ref="N47:N48"/>
    <mergeCell ref="L49:L50"/>
    <mergeCell ref="M49:M50"/>
    <mergeCell ref="N49:N50"/>
    <mergeCell ref="L43:L44"/>
    <mergeCell ref="M43:M44"/>
    <mergeCell ref="N43:N44"/>
    <mergeCell ref="L45:L46"/>
    <mergeCell ref="M45:M46"/>
    <mergeCell ref="N45:N46"/>
    <mergeCell ref="L39:L40"/>
    <mergeCell ref="M39:M40"/>
    <mergeCell ref="N39:N40"/>
    <mergeCell ref="L41:L42"/>
    <mergeCell ref="M41:M42"/>
    <mergeCell ref="N41:N42"/>
    <mergeCell ref="N33:N34"/>
    <mergeCell ref="L35:L36"/>
    <mergeCell ref="M35:M36"/>
    <mergeCell ref="N35:N36"/>
    <mergeCell ref="L37:L38"/>
    <mergeCell ref="M37:M38"/>
    <mergeCell ref="N37:N38"/>
    <mergeCell ref="N27:N28"/>
    <mergeCell ref="L29:L30"/>
    <mergeCell ref="M29:M30"/>
    <mergeCell ref="N29:N30"/>
    <mergeCell ref="L31:L32"/>
    <mergeCell ref="M31:M32"/>
    <mergeCell ref="N31:N32"/>
    <mergeCell ref="N21:N22"/>
    <mergeCell ref="L23:L24"/>
    <mergeCell ref="M23:M24"/>
    <mergeCell ref="N23:N24"/>
    <mergeCell ref="L25:L26"/>
    <mergeCell ref="M25:M26"/>
    <mergeCell ref="N25:N26"/>
    <mergeCell ref="C79:H79"/>
    <mergeCell ref="C80:I80"/>
    <mergeCell ref="H67:H68"/>
    <mergeCell ref="F69:F70"/>
    <mergeCell ref="G69:G70"/>
    <mergeCell ref="H69:H70"/>
    <mergeCell ref="F61:F62"/>
    <mergeCell ref="G61:G62"/>
    <mergeCell ref="H61:H62"/>
    <mergeCell ref="I61:I70"/>
    <mergeCell ref="F63:F64"/>
    <mergeCell ref="G63:G64"/>
    <mergeCell ref="H63:H64"/>
    <mergeCell ref="F65:F66"/>
    <mergeCell ref="G65:G66"/>
    <mergeCell ref="H65:H66"/>
    <mergeCell ref="F57:F58"/>
    <mergeCell ref="D88:E88"/>
    <mergeCell ref="H88:I88"/>
    <mergeCell ref="L21:L22"/>
    <mergeCell ref="M21:M22"/>
    <mergeCell ref="L27:L28"/>
    <mergeCell ref="M27:M28"/>
    <mergeCell ref="L33:L34"/>
    <mergeCell ref="M33:M34"/>
    <mergeCell ref="F75:F76"/>
    <mergeCell ref="G75:G76"/>
    <mergeCell ref="H75:H76"/>
    <mergeCell ref="I75:I78"/>
    <mergeCell ref="F77:F78"/>
    <mergeCell ref="G77:G78"/>
    <mergeCell ref="H77:H78"/>
    <mergeCell ref="F71:F72"/>
    <mergeCell ref="G71:G72"/>
    <mergeCell ref="H71:H72"/>
    <mergeCell ref="I71:I74"/>
    <mergeCell ref="F73:F74"/>
    <mergeCell ref="G73:G74"/>
    <mergeCell ref="H73:H74"/>
    <mergeCell ref="F67:F68"/>
    <mergeCell ref="G67:G68"/>
    <mergeCell ref="G57:G58"/>
    <mergeCell ref="H57:H58"/>
    <mergeCell ref="F59:F60"/>
    <mergeCell ref="G59:G60"/>
    <mergeCell ref="H59:H60"/>
    <mergeCell ref="F51:F52"/>
    <mergeCell ref="G51:G52"/>
    <mergeCell ref="H51:H52"/>
    <mergeCell ref="I51:I60"/>
    <mergeCell ref="F53:F54"/>
    <mergeCell ref="G53:G54"/>
    <mergeCell ref="H53:H54"/>
    <mergeCell ref="F55:F56"/>
    <mergeCell ref="G55:G56"/>
    <mergeCell ref="H55:H56"/>
    <mergeCell ref="I41:I50"/>
    <mergeCell ref="F43:F44"/>
    <mergeCell ref="G43:G44"/>
    <mergeCell ref="H43:H44"/>
    <mergeCell ref="F45:F46"/>
    <mergeCell ref="G45:G46"/>
    <mergeCell ref="H45:H46"/>
    <mergeCell ref="F37:F38"/>
    <mergeCell ref="G37:G38"/>
    <mergeCell ref="H37:H38"/>
    <mergeCell ref="F39:F40"/>
    <mergeCell ref="G39:G40"/>
    <mergeCell ref="H39:H40"/>
    <mergeCell ref="F47:F48"/>
    <mergeCell ref="G47:G48"/>
    <mergeCell ref="H47:H48"/>
    <mergeCell ref="F49:F50"/>
    <mergeCell ref="G49:G50"/>
    <mergeCell ref="H49:H50"/>
    <mergeCell ref="F41:F42"/>
    <mergeCell ref="G41:G42"/>
    <mergeCell ref="H41:H42"/>
    <mergeCell ref="G33:G34"/>
    <mergeCell ref="H33:H34"/>
    <mergeCell ref="F35:F36"/>
    <mergeCell ref="G35:G36"/>
    <mergeCell ref="H35:H36"/>
    <mergeCell ref="I21:I30"/>
    <mergeCell ref="F23:F24"/>
    <mergeCell ref="G23:G24"/>
    <mergeCell ref="H23:H24"/>
    <mergeCell ref="F25:F26"/>
    <mergeCell ref="G25:G26"/>
    <mergeCell ref="H93:J93"/>
    <mergeCell ref="C19:I19"/>
    <mergeCell ref="B5:B90"/>
    <mergeCell ref="C5:I5"/>
    <mergeCell ref="F6:I8"/>
    <mergeCell ref="C9:I9"/>
    <mergeCell ref="C10:I10"/>
    <mergeCell ref="C11:I11"/>
    <mergeCell ref="H25:H26"/>
    <mergeCell ref="F27:F28"/>
    <mergeCell ref="G27:G28"/>
    <mergeCell ref="H27:H28"/>
    <mergeCell ref="F29:F30"/>
    <mergeCell ref="G29:G30"/>
    <mergeCell ref="H29:H30"/>
    <mergeCell ref="D20:E20"/>
    <mergeCell ref="F21:F22"/>
    <mergeCell ref="G21:G22"/>
    <mergeCell ref="H21:H22"/>
    <mergeCell ref="F31:F32"/>
    <mergeCell ref="G31:G32"/>
    <mergeCell ref="H31:H32"/>
    <mergeCell ref="I31:I40"/>
    <mergeCell ref="F33:F34"/>
  </mergeCells>
  <conditionalFormatting sqref="E71">
    <cfRule type="cellIs" dxfId="201" priority="68" operator="equal">
      <formula>"Not Used"</formula>
    </cfRule>
  </conditionalFormatting>
  <conditionalFormatting sqref="E73">
    <cfRule type="cellIs" dxfId="200" priority="67" operator="equal">
      <formula>"Not Used"</formula>
    </cfRule>
  </conditionalFormatting>
  <conditionalFormatting sqref="E75">
    <cfRule type="cellIs" dxfId="199" priority="66" operator="equal">
      <formula>"Not Used"</formula>
    </cfRule>
  </conditionalFormatting>
  <conditionalFormatting sqref="E77">
    <cfRule type="cellIs" dxfId="198" priority="65" operator="equal">
      <formula>"Not Used"</formula>
    </cfRule>
  </conditionalFormatting>
  <conditionalFormatting sqref="I21:I78">
    <cfRule type="containsText" dxfId="197" priority="53" operator="containsText" text="Error">
      <formula>NOT(ISERROR(SEARCH("Error",I21)))</formula>
    </cfRule>
  </conditionalFormatting>
  <conditionalFormatting sqref="I79">
    <cfRule type="containsText" dxfId="196" priority="48" operator="containsText" text="Error">
      <formula>NOT(ISERROR(SEARCH("Error",I79)))</formula>
    </cfRule>
  </conditionalFormatting>
  <conditionalFormatting sqref="N21:N78">
    <cfRule type="containsText" dxfId="195" priority="46" operator="containsText" text="Input Correct">
      <formula>NOT(ISERROR(SEARCH("Input Correct",N21)))</formula>
    </cfRule>
    <cfRule type="containsText" dxfId="194" priority="47" operator="containsText" text="Error">
      <formula>NOT(ISERROR(SEARCH("Error",N21)))</formula>
    </cfRule>
  </conditionalFormatting>
  <conditionalFormatting sqref="R21:R78">
    <cfRule type="containsText" dxfId="193" priority="44" operator="containsText" text="Input Correct">
      <formula>NOT(ISERROR(SEARCH("Input Correct",R21)))</formula>
    </cfRule>
    <cfRule type="containsText" dxfId="192" priority="45" operator="containsText" text="Error">
      <formula>NOT(ISERROR(SEARCH("Error",R21)))</formula>
    </cfRule>
  </conditionalFormatting>
  <conditionalFormatting sqref="V21:V78">
    <cfRule type="containsText" dxfId="191" priority="42" operator="containsText" text="Input Correct">
      <formula>NOT(ISERROR(SEARCH("Input Correct",V21)))</formula>
    </cfRule>
    <cfRule type="containsText" dxfId="190" priority="43" operator="containsText" text="Error">
      <formula>NOT(ISERROR(SEARCH("Error",V21)))</formula>
    </cfRule>
  </conditionalFormatting>
  <conditionalFormatting sqref="C87">
    <cfRule type="containsText" dxfId="189" priority="41" operator="containsText" text="Error">
      <formula>NOT(ISERROR(SEARCH("Error",C87)))</formula>
    </cfRule>
  </conditionalFormatting>
  <conditionalFormatting sqref="G71:G78">
    <cfRule type="containsBlanks" dxfId="188" priority="38">
      <formula>LEN(TRIM(G71))=0</formula>
    </cfRule>
    <cfRule type="containsText" dxfId="187" priority="39" operator="containsText" text="N/A">
      <formula>NOT(ISERROR(SEARCH("N/A",G71)))</formula>
    </cfRule>
    <cfRule type="containsErrors" dxfId="186" priority="40">
      <formula>ISERROR(G71)</formula>
    </cfRule>
  </conditionalFormatting>
  <conditionalFormatting sqref="G71:G78">
    <cfRule type="containsText" dxfId="185" priority="37" operator="containsText" text="Not Applicable">
      <formula>NOT(ISERROR(SEARCH("Not Applicable",G71)))</formula>
    </cfRule>
  </conditionalFormatting>
  <conditionalFormatting sqref="E21">
    <cfRule type="cellIs" dxfId="184" priority="35" operator="equal">
      <formula>"Not Used"</formula>
    </cfRule>
  </conditionalFormatting>
  <conditionalFormatting sqref="E35">
    <cfRule type="cellIs" dxfId="183" priority="33" operator="equal">
      <formula>"Not Used"</formula>
    </cfRule>
  </conditionalFormatting>
  <conditionalFormatting sqref="E33">
    <cfRule type="cellIs" dxfId="182" priority="34" operator="equal">
      <formula>"Not Used"</formula>
    </cfRule>
  </conditionalFormatting>
  <conditionalFormatting sqref="E37">
    <cfRule type="cellIs" dxfId="181" priority="32" operator="equal">
      <formula>"Not Used"</formula>
    </cfRule>
  </conditionalFormatting>
  <conditionalFormatting sqref="E39">
    <cfRule type="cellIs" dxfId="180" priority="31" operator="equal">
      <formula>"Not Used"</formula>
    </cfRule>
  </conditionalFormatting>
  <conditionalFormatting sqref="E41">
    <cfRule type="cellIs" dxfId="179" priority="30" operator="equal">
      <formula>"Not Used"</formula>
    </cfRule>
  </conditionalFormatting>
  <conditionalFormatting sqref="E43">
    <cfRule type="cellIs" dxfId="178" priority="29" operator="equal">
      <formula>"Not Used"</formula>
    </cfRule>
  </conditionalFormatting>
  <conditionalFormatting sqref="E45">
    <cfRule type="cellIs" dxfId="177" priority="28" operator="equal">
      <formula>"Not Used"</formula>
    </cfRule>
  </conditionalFormatting>
  <conditionalFormatting sqref="E47">
    <cfRule type="cellIs" dxfId="176" priority="27" operator="equal">
      <formula>"Not Used"</formula>
    </cfRule>
  </conditionalFormatting>
  <conditionalFormatting sqref="E49">
    <cfRule type="cellIs" dxfId="175" priority="26" operator="equal">
      <formula>"Not Used"</formula>
    </cfRule>
  </conditionalFormatting>
  <conditionalFormatting sqref="E51">
    <cfRule type="cellIs" dxfId="174" priority="25" operator="equal">
      <formula>"Not Used"</formula>
    </cfRule>
  </conditionalFormatting>
  <conditionalFormatting sqref="E53">
    <cfRule type="cellIs" dxfId="173" priority="24" operator="equal">
      <formula>"Not Used"</formula>
    </cfRule>
  </conditionalFormatting>
  <conditionalFormatting sqref="E55">
    <cfRule type="cellIs" dxfId="172" priority="23" operator="equal">
      <formula>"Not Used"</formula>
    </cfRule>
  </conditionalFormatting>
  <conditionalFormatting sqref="E57">
    <cfRule type="cellIs" dxfId="171" priority="22" operator="equal">
      <formula>"Not Used"</formula>
    </cfRule>
  </conditionalFormatting>
  <conditionalFormatting sqref="E59">
    <cfRule type="cellIs" dxfId="170" priority="21" operator="equal">
      <formula>"Not Used"</formula>
    </cfRule>
  </conditionalFormatting>
  <conditionalFormatting sqref="E63">
    <cfRule type="cellIs" dxfId="169" priority="20" operator="equal">
      <formula>"Not Used"</formula>
    </cfRule>
  </conditionalFormatting>
  <conditionalFormatting sqref="E65">
    <cfRule type="cellIs" dxfId="168" priority="19" operator="equal">
      <formula>"Not Used"</formula>
    </cfRule>
  </conditionalFormatting>
  <conditionalFormatting sqref="E69">
    <cfRule type="cellIs" dxfId="167" priority="18" operator="equal">
      <formula>"Not Used"</formula>
    </cfRule>
  </conditionalFormatting>
  <conditionalFormatting sqref="G21:G30 G33:G70">
    <cfRule type="containsBlanks" dxfId="166" priority="16">
      <formula>LEN(TRIM(G21))=0</formula>
    </cfRule>
    <cfRule type="containsText" dxfId="165" priority="17" operator="containsText" text="N/A">
      <formula>NOT(ISERROR(SEARCH("N/A",G21)))</formula>
    </cfRule>
    <cfRule type="containsErrors" dxfId="164" priority="36">
      <formula>ISERROR(G21)</formula>
    </cfRule>
  </conditionalFormatting>
  <conditionalFormatting sqref="G21:G30 G33:G70">
    <cfRule type="containsText" dxfId="163" priority="15" operator="containsText" text="Not Applicable">
      <formula>NOT(ISERROR(SEARCH("Not Applicable",G21)))</formula>
    </cfRule>
  </conditionalFormatting>
  <conditionalFormatting sqref="E29">
    <cfRule type="cellIs" dxfId="162" priority="11" operator="equal">
      <formula>"Not Used"</formula>
    </cfRule>
  </conditionalFormatting>
  <conditionalFormatting sqref="E23">
    <cfRule type="cellIs" dxfId="161" priority="14" operator="equal">
      <formula>"Not Used"</formula>
    </cfRule>
  </conditionalFormatting>
  <conditionalFormatting sqref="E25">
    <cfRule type="cellIs" dxfId="160" priority="13" operator="equal">
      <formula>"Not Used"</formula>
    </cfRule>
  </conditionalFormatting>
  <conditionalFormatting sqref="E27">
    <cfRule type="cellIs" dxfId="159" priority="12" operator="equal">
      <formula>"Not Used"</formula>
    </cfRule>
  </conditionalFormatting>
  <conditionalFormatting sqref="E31">
    <cfRule type="cellIs" dxfId="158" priority="9" operator="equal">
      <formula>"Not Used"</formula>
    </cfRule>
  </conditionalFormatting>
  <conditionalFormatting sqref="G31:G32">
    <cfRule type="containsBlanks" dxfId="157" priority="7">
      <formula>LEN(TRIM(G31))=0</formula>
    </cfRule>
    <cfRule type="containsText" dxfId="156" priority="8" operator="containsText" text="N/A">
      <formula>NOT(ISERROR(SEARCH("N/A",G31)))</formula>
    </cfRule>
    <cfRule type="containsErrors" dxfId="155" priority="10">
      <formula>ISERROR(G31)</formula>
    </cfRule>
  </conditionalFormatting>
  <conditionalFormatting sqref="G31:G32">
    <cfRule type="containsText" dxfId="154" priority="6" operator="containsText" text="Not Applicable">
      <formula>NOT(ISERROR(SEARCH("Not Applicable",G31)))</formula>
    </cfRule>
  </conditionalFormatting>
  <conditionalFormatting sqref="E61">
    <cfRule type="cellIs" dxfId="153" priority="5" operator="equal">
      <formula>"Not Used"</formula>
    </cfRule>
  </conditionalFormatting>
  <conditionalFormatting sqref="E67">
    <cfRule type="cellIs" dxfId="152" priority="4" operator="equal">
      <formula>"Not Used"</formula>
    </cfRule>
  </conditionalFormatting>
  <dataValidations count="27">
    <dataValidation type="list" allowBlank="1" showInputMessage="1" showErrorMessage="1" prompt="Please select the relevant activity for the work" sqref="E77">
      <formula1>$AA$18:$AA$27</formula1>
    </dataValidation>
    <dataValidation type="list" allowBlank="1" showInputMessage="1" showErrorMessage="1" prompt="Please select the relevant activity for the work" sqref="E71">
      <formula1>$AA$18:$AA$27</formula1>
    </dataValidation>
    <dataValidation type="list" allowBlank="1" showInputMessage="1" showErrorMessage="1" prompt="Please select the relevant activity for the work" sqref="E73">
      <formula1>$AA$18:$AA$27</formula1>
    </dataValidation>
    <dataValidation type="list" allowBlank="1" showInputMessage="1" showErrorMessage="1" sqref="E25">
      <formula1>$AA$18:$AA$27</formula1>
    </dataValidation>
    <dataValidation type="list" allowBlank="1" showInputMessage="1" showErrorMessage="1" sqref="E23">
      <formula1>$AA$18:$AA$27</formula1>
    </dataValidation>
    <dataValidation type="list" allowBlank="1" showInputMessage="1" showErrorMessage="1" sqref="E21">
      <formula1>$AA$18:$AA$27</formula1>
    </dataValidation>
    <dataValidation type="list" allowBlank="1" showInputMessage="1" showErrorMessage="1" sqref="E31">
      <formula1>$AA$18:$AA$27</formula1>
    </dataValidation>
    <dataValidation type="list" allowBlank="1" showInputMessage="1" showErrorMessage="1" sqref="E37">
      <formula1>$AA$18:$AA$27</formula1>
    </dataValidation>
    <dataValidation type="list" allowBlank="1" showInputMessage="1" showErrorMessage="1" sqref="E35">
      <formula1>$AA$18:$AA$27</formula1>
    </dataValidation>
    <dataValidation type="list" allowBlank="1" showInputMessage="1" showErrorMessage="1" sqref="E33">
      <formula1>$AA$18:$AA$27</formula1>
    </dataValidation>
    <dataValidation type="list" allowBlank="1" showInputMessage="1" showErrorMessage="1" sqref="E39">
      <formula1>$AA$18:$AA$27</formula1>
    </dataValidation>
    <dataValidation type="list" allowBlank="1" showInputMessage="1" showErrorMessage="1" sqref="E69">
      <formula1>$AA$18:$AA$27</formula1>
    </dataValidation>
    <dataValidation type="list" allowBlank="1" showInputMessage="1" showErrorMessage="1" sqref="E65">
      <formula1>$AA$18:$AA$27</formula1>
    </dataValidation>
    <dataValidation type="list" allowBlank="1" showInputMessage="1" showErrorMessage="1" sqref="E63">
      <formula1>$AA$18:$AA$27</formula1>
    </dataValidation>
    <dataValidation type="list" allowBlank="1" showInputMessage="1" showErrorMessage="1" sqref="E59">
      <formula1>$AA$18:$AA$27</formula1>
    </dataValidation>
    <dataValidation type="list" allowBlank="1" showInputMessage="1" showErrorMessage="1" sqref="E57">
      <formula1>$AA$18:$AA$27</formula1>
    </dataValidation>
    <dataValidation type="list" allowBlank="1" showInputMessage="1" showErrorMessage="1" sqref="E55">
      <formula1>$AA$18:$AA$27</formula1>
    </dataValidation>
    <dataValidation type="list" allowBlank="1" showInputMessage="1" showErrorMessage="1" sqref="E53">
      <formula1>$AA$18:$AA$27</formula1>
    </dataValidation>
    <dataValidation type="list" allowBlank="1" showInputMessage="1" showErrorMessage="1" sqref="E51">
      <formula1>$AA$18:$AA$27</formula1>
    </dataValidation>
    <dataValidation type="list" allowBlank="1" showInputMessage="1" showErrorMessage="1" sqref="E61">
      <formula1>$AA$18:$AA$27</formula1>
    </dataValidation>
    <dataValidation type="list" allowBlank="1" showInputMessage="1" showErrorMessage="1" sqref="E67">
      <formula1>$AA$18:$AA$27</formula1>
    </dataValidation>
    <dataValidation type="list" allowBlank="1" showInputMessage="1" showErrorMessage="1" sqref="E49">
      <formula1>$AA$18:$AA$27</formula1>
    </dataValidation>
    <dataValidation type="list" allowBlank="1" showInputMessage="1" showErrorMessage="1" sqref="E47">
      <formula1>$AA$18:$AA$27</formula1>
    </dataValidation>
    <dataValidation type="list" allowBlank="1" showInputMessage="1" showErrorMessage="1" sqref="E45">
      <formula1>$AA$18:$AA$27</formula1>
    </dataValidation>
    <dataValidation type="list" allowBlank="1" showInputMessage="1" showErrorMessage="1" sqref="E43">
      <formula1>$AA$18:$AA$27</formula1>
    </dataValidation>
    <dataValidation type="list" allowBlank="1" showInputMessage="1" showErrorMessage="1" sqref="E41">
      <formula1>$AA$18:$AA$27</formula1>
    </dataValidation>
    <dataValidation type="list" allowBlank="1" showInputMessage="1" showErrorMessage="1" sqref="E29">
      <formula1>$AA$18:$AA$27</formula1>
    </dataValidation>
  </dataValidations>
  <pageMargins left="0.7" right="0.7" top="0.75" bottom="0.75" header="0.3" footer="0.3"/>
  <pageSetup paperSize="9" scale="42" fitToHeight="0" orientation="portrait" r:id="rId1"/>
  <headerFooter alignWithMargins="0"/>
  <rowBreaks count="1" manualBreakCount="1">
    <brk id="60" min="1" max="9" man="1"/>
  </rowBreaks>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 operator="containsText" text="Error" id="{D7DA66FA-8F15-4EF0-9CC5-13C8DFCD3FA2}">
            <xm:f>NOT(ISERROR(SEARCH("Error",'Month Week 1'!I82)))</xm:f>
            <x14:dxf>
              <font>
                <b/>
                <i val="0"/>
                <color auto="1"/>
              </font>
              <fill>
                <patternFill>
                  <bgColor rgb="FFFF0000"/>
                </patternFill>
              </fill>
            </x14:dxf>
          </x14:cfRule>
          <xm:sqref>I82 I86 I84</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prompt="Is the activity undertaken additional to the original contract activity schedule?">
          <x14:formula1>
            <xm:f>'Month Summary'!$AA$6:$AA$7</xm:f>
          </x14:formula1>
          <xm:sqref>F21:F78</xm:sqref>
        </x14:dataValidation>
        <x14:dataValidation type="list" allowBlank="1" showInputMessage="1" showErrorMessage="1" prompt="Please select the relevant activity for the work">
          <x14:formula1>
            <xm:f>'Month Summary'!$AA$21:$AA$30</xm:f>
          </x14:formula1>
          <xm:sqref>E75</xm:sqref>
        </x14:dataValidation>
        <x14:dataValidation type="list" allowBlank="1" showInputMessage="1" showErrorMessage="1">
          <x14:formula1>
            <xm:f>'Month Summary'!$AA$21:$AA$30</xm:f>
          </x14:formula1>
          <xm:sqref>E27</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B300"/>
  <sheetViews>
    <sheetView zoomScale="70" zoomScaleNormal="70" workbookViewId="0">
      <selection activeCell="I3" sqref="I3:J3"/>
    </sheetView>
  </sheetViews>
  <sheetFormatPr defaultRowHeight="12.75"/>
  <cols>
    <col min="1" max="2" width="3.7109375" style="1" customWidth="1"/>
    <col min="3" max="3" width="25.7109375" style="1" customWidth="1"/>
    <col min="4" max="4" width="23.5703125" style="1" customWidth="1"/>
    <col min="5" max="5" width="80.7109375" style="1" customWidth="1"/>
    <col min="6" max="6" width="15.7109375" style="12" customWidth="1"/>
    <col min="7" max="7" width="18.7109375" style="1" customWidth="1"/>
    <col min="8" max="8" width="15.7109375" style="1" customWidth="1"/>
    <col min="9" max="9" width="17.7109375" style="1" customWidth="1"/>
    <col min="10" max="10" width="3.7109375" style="1" customWidth="1"/>
    <col min="11" max="11" width="50.7109375" style="16" customWidth="1"/>
    <col min="12" max="13" width="15.7109375" style="18" customWidth="1"/>
    <col min="14" max="14" width="20.7109375" style="18" customWidth="1"/>
    <col min="15" max="15" width="3.7109375" style="16" customWidth="1"/>
    <col min="16" max="17" width="15.7109375" style="16" customWidth="1"/>
    <col min="18" max="18" width="20.7109375" style="16" customWidth="1"/>
    <col min="19" max="19" width="3.7109375" style="16" customWidth="1"/>
    <col min="20" max="21" width="15.7109375" style="16" customWidth="1"/>
    <col min="22" max="22" width="20.7109375" style="16" customWidth="1"/>
    <col min="23" max="79" width="9.140625" style="16"/>
    <col min="80" max="16384" width="9.140625" style="1"/>
  </cols>
  <sheetData>
    <row r="1" spans="1:18">
      <c r="A1" s="16"/>
      <c r="B1" s="16"/>
      <c r="C1" s="16"/>
      <c r="D1" s="16"/>
      <c r="E1" s="16"/>
      <c r="F1" s="18"/>
      <c r="G1" s="16"/>
      <c r="H1" s="16"/>
      <c r="I1" s="16"/>
      <c r="J1" s="16"/>
    </row>
    <row r="2" spans="1:18" ht="18.75">
      <c r="A2" s="16"/>
      <c r="B2" s="16"/>
      <c r="C2" s="16"/>
      <c r="D2" s="16"/>
      <c r="E2" s="16"/>
      <c r="F2" s="18"/>
      <c r="G2" s="16"/>
      <c r="H2" s="16"/>
      <c r="I2" s="103"/>
      <c r="J2" s="16"/>
    </row>
    <row r="3" spans="1:18" ht="18.75">
      <c r="A3" s="16"/>
      <c r="B3" s="16"/>
      <c r="C3" s="16"/>
      <c r="D3" s="16"/>
      <c r="E3" s="16"/>
      <c r="F3" s="18"/>
      <c r="G3" s="16"/>
      <c r="H3" s="16"/>
      <c r="I3" s="158" t="s">
        <v>146</v>
      </c>
      <c r="J3" s="159"/>
    </row>
    <row r="4" spans="1:18">
      <c r="A4" s="16"/>
      <c r="B4" s="16"/>
      <c r="C4" s="16"/>
      <c r="D4" s="16"/>
      <c r="E4" s="16"/>
      <c r="F4" s="18"/>
      <c r="G4" s="16"/>
      <c r="H4" s="16"/>
      <c r="I4" s="16"/>
      <c r="J4" s="16"/>
    </row>
    <row r="5" spans="1:18" ht="15" customHeight="1">
      <c r="A5" s="16"/>
      <c r="B5" s="104"/>
      <c r="C5" s="105"/>
      <c r="D5" s="105"/>
      <c r="E5" s="105"/>
      <c r="F5" s="105"/>
      <c r="G5" s="105"/>
      <c r="H5" s="105"/>
      <c r="I5" s="105"/>
      <c r="J5" s="104"/>
      <c r="P5" s="18"/>
      <c r="Q5" s="18"/>
      <c r="R5" s="18"/>
    </row>
    <row r="6" spans="1:18" ht="21.95" customHeight="1">
      <c r="A6" s="16"/>
      <c r="B6" s="104"/>
      <c r="C6" s="23"/>
      <c r="D6" s="23"/>
      <c r="E6" s="92"/>
      <c r="F6" s="123" t="s">
        <v>22</v>
      </c>
      <c r="G6" s="124"/>
      <c r="H6" s="124"/>
      <c r="I6" s="125"/>
      <c r="J6" s="104"/>
      <c r="P6" s="18"/>
      <c r="Q6" s="18"/>
      <c r="R6" s="18"/>
    </row>
    <row r="7" spans="1:18" ht="21.95" customHeight="1">
      <c r="A7" s="16"/>
      <c r="B7" s="104"/>
      <c r="C7" s="90" t="s">
        <v>120</v>
      </c>
      <c r="D7" s="23"/>
      <c r="E7" s="92"/>
      <c r="F7" s="126"/>
      <c r="G7" s="127"/>
      <c r="H7" s="127"/>
      <c r="I7" s="128"/>
      <c r="J7" s="104"/>
      <c r="P7" s="18"/>
      <c r="Q7" s="18"/>
      <c r="R7" s="18"/>
    </row>
    <row r="8" spans="1:18" ht="21.95" customHeight="1">
      <c r="A8" s="16"/>
      <c r="B8" s="104"/>
      <c r="C8" s="23"/>
      <c r="D8" s="23"/>
      <c r="E8" s="92"/>
      <c r="F8" s="129"/>
      <c r="G8" s="130"/>
      <c r="H8" s="130"/>
      <c r="I8" s="131"/>
      <c r="J8" s="104"/>
      <c r="P8" s="18"/>
      <c r="Q8" s="18"/>
      <c r="R8" s="18"/>
    </row>
    <row r="9" spans="1:18" ht="21.95" customHeight="1">
      <c r="A9" s="16"/>
      <c r="B9" s="104"/>
      <c r="C9" s="105"/>
      <c r="D9" s="105"/>
      <c r="E9" s="105"/>
      <c r="F9" s="105"/>
      <c r="G9" s="105"/>
      <c r="H9" s="105"/>
      <c r="I9" s="105"/>
      <c r="J9" s="104"/>
      <c r="P9" s="18"/>
      <c r="Q9" s="18"/>
      <c r="R9" s="18"/>
    </row>
    <row r="10" spans="1:18" ht="20.100000000000001" customHeight="1">
      <c r="A10" s="16"/>
      <c r="B10" s="104"/>
      <c r="C10" s="107" t="s">
        <v>1</v>
      </c>
      <c r="D10" s="107"/>
      <c r="E10" s="107"/>
      <c r="F10" s="107"/>
      <c r="G10" s="107"/>
      <c r="H10" s="107"/>
      <c r="I10" s="107"/>
      <c r="J10" s="104"/>
      <c r="P10" s="18"/>
      <c r="Q10" s="18"/>
      <c r="R10" s="18"/>
    </row>
    <row r="11" spans="1:18" ht="15" customHeight="1">
      <c r="A11" s="16"/>
      <c r="B11" s="104"/>
      <c r="C11" s="122"/>
      <c r="D11" s="122"/>
      <c r="E11" s="122"/>
      <c r="F11" s="122"/>
      <c r="G11" s="122"/>
      <c r="H11" s="122"/>
      <c r="I11" s="122"/>
      <c r="J11" s="104"/>
      <c r="P11" s="18"/>
      <c r="Q11" s="18"/>
      <c r="R11" s="18"/>
    </row>
    <row r="12" spans="1:18" ht="24.95" customHeight="1">
      <c r="A12" s="16"/>
      <c r="B12" s="104"/>
      <c r="C12" s="21" t="s">
        <v>27</v>
      </c>
      <c r="D12" s="29">
        <f>IF('Start &amp; Guide'!$E12 = "Add Client Name Here", "Please add this detail on the Start &amp; Guide tab", 'Start &amp; Guide'!E12)</f>
        <v>0</v>
      </c>
      <c r="E12" s="29"/>
      <c r="F12" s="29"/>
      <c r="G12" s="29"/>
      <c r="H12" s="29"/>
      <c r="I12" s="29"/>
      <c r="J12" s="104"/>
      <c r="P12" s="18"/>
      <c r="Q12" s="18"/>
      <c r="R12" s="18"/>
    </row>
    <row r="13" spans="1:18" ht="24.95" customHeight="1">
      <c r="A13" s="16"/>
      <c r="B13" s="104"/>
      <c r="C13" s="21" t="s">
        <v>0</v>
      </c>
      <c r="D13" s="29">
        <f>IF('Start &amp; Guide'!$E13 = "Add Project Title Here", "Please add this detail on the Start &amp; Guide tab", 'Start &amp; Guide'!E13)</f>
        <v>0</v>
      </c>
      <c r="E13" s="29"/>
      <c r="F13" s="29"/>
      <c r="G13" s="29"/>
      <c r="H13" s="29"/>
      <c r="I13" s="29"/>
      <c r="J13" s="104"/>
      <c r="P13" s="18"/>
      <c r="Q13" s="18"/>
      <c r="R13" s="18"/>
    </row>
    <row r="14" spans="1:18" ht="15" customHeight="1">
      <c r="A14" s="16"/>
      <c r="B14" s="104"/>
      <c r="C14" s="20"/>
      <c r="D14" s="20"/>
      <c r="E14" s="20"/>
      <c r="F14" s="20"/>
      <c r="G14" s="20"/>
      <c r="H14" s="20"/>
      <c r="I14" s="20"/>
      <c r="J14" s="104"/>
      <c r="P14" s="18"/>
      <c r="Q14" s="18"/>
      <c r="R14" s="18"/>
    </row>
    <row r="15" spans="1:18" ht="20.100000000000001" customHeight="1">
      <c r="A15" s="16"/>
      <c r="B15" s="104"/>
      <c r="C15" s="22" t="s">
        <v>2</v>
      </c>
      <c r="D15" s="30">
        <f>IF('Start &amp; Guide'!$E15 = "Add Company Name Here", "Please add this detail on the Start &amp; Guide tab", 'Start &amp; Guide'!E15)</f>
        <v>0</v>
      </c>
      <c r="E15" s="30"/>
      <c r="F15" s="30"/>
      <c r="G15" s="30"/>
      <c r="H15" s="30"/>
      <c r="I15" s="30"/>
      <c r="J15" s="104"/>
      <c r="P15" s="18"/>
      <c r="Q15" s="18"/>
      <c r="R15" s="18"/>
    </row>
    <row r="16" spans="1:18" ht="20.100000000000001" customHeight="1">
      <c r="A16" s="16"/>
      <c r="B16" s="104"/>
      <c r="C16" s="22" t="s">
        <v>3</v>
      </c>
      <c r="D16" s="30">
        <f>IF('Start &amp; Guide'!$E16 = "Add Name Here", "Please add this detail on the Start &amp; Guide tab", 'Start &amp; Guide'!E16)</f>
        <v>0</v>
      </c>
      <c r="E16" s="30"/>
      <c r="F16" s="30"/>
      <c r="G16" s="30"/>
      <c r="H16" s="30"/>
      <c r="I16" s="30"/>
      <c r="J16" s="104"/>
      <c r="P16" s="18"/>
      <c r="Q16" s="18"/>
      <c r="R16" s="18"/>
    </row>
    <row r="17" spans="1:22" ht="20.100000000000001" customHeight="1">
      <c r="A17" s="16"/>
      <c r="B17" s="104"/>
      <c r="C17" s="22" t="s">
        <v>19</v>
      </c>
      <c r="D17" s="30">
        <f>IF('Start &amp; Guide'!$E17 = "Add Job Title Here", "Please add this detail on the Start &amp; Guide tab", 'Start &amp; Guide'!E17)</f>
        <v>0</v>
      </c>
      <c r="E17" s="30"/>
      <c r="F17" s="30"/>
      <c r="G17" s="30"/>
      <c r="H17" s="30"/>
      <c r="I17" s="30"/>
      <c r="J17" s="104"/>
      <c r="P17" s="18"/>
      <c r="Q17" s="18"/>
      <c r="R17" s="18"/>
    </row>
    <row r="18" spans="1:22" ht="20.100000000000001" customHeight="1">
      <c r="A18" s="16"/>
      <c r="B18" s="104"/>
      <c r="C18" s="22" t="s">
        <v>20</v>
      </c>
      <c r="D18" s="30">
        <f>IF('Start &amp; Guide'!$E18 = "Add Grade Here", "Please add this detail on the Start &amp; Guide tab", 'Start &amp; Guide'!E18)</f>
        <v>0</v>
      </c>
      <c r="E18" s="30"/>
      <c r="F18" s="30"/>
      <c r="G18" s="30"/>
      <c r="H18" s="30"/>
      <c r="I18" s="30"/>
      <c r="J18" s="104"/>
      <c r="P18" s="18"/>
      <c r="Q18" s="18"/>
      <c r="R18" s="18"/>
    </row>
    <row r="19" spans="1:22" ht="15" customHeight="1" thickBot="1">
      <c r="A19" s="16"/>
      <c r="B19" s="104"/>
      <c r="C19" s="121"/>
      <c r="D19" s="121"/>
      <c r="E19" s="121"/>
      <c r="F19" s="121"/>
      <c r="G19" s="121"/>
      <c r="H19" s="121"/>
      <c r="I19" s="121"/>
      <c r="J19" s="104"/>
      <c r="K19" s="17"/>
      <c r="L19" s="62"/>
      <c r="M19" s="62"/>
      <c r="N19" s="62"/>
      <c r="P19" s="62"/>
      <c r="Q19" s="62"/>
      <c r="R19" s="62"/>
    </row>
    <row r="20" spans="1:22" ht="69.95" customHeight="1">
      <c r="A20" s="16"/>
      <c r="B20" s="104"/>
      <c r="C20" s="4" t="s">
        <v>4</v>
      </c>
      <c r="D20" s="139" t="s">
        <v>45</v>
      </c>
      <c r="E20" s="140"/>
      <c r="F20" s="13" t="s">
        <v>17</v>
      </c>
      <c r="G20" s="11" t="s">
        <v>44</v>
      </c>
      <c r="H20" s="11" t="s">
        <v>16</v>
      </c>
      <c r="I20" s="10" t="s">
        <v>18</v>
      </c>
      <c r="J20" s="104"/>
      <c r="K20" s="17"/>
      <c r="L20" s="63" t="s">
        <v>49</v>
      </c>
      <c r="M20" s="63" t="s">
        <v>50</v>
      </c>
      <c r="N20" s="63" t="s">
        <v>95</v>
      </c>
      <c r="P20" s="63" t="s">
        <v>49</v>
      </c>
      <c r="Q20" s="63" t="s">
        <v>96</v>
      </c>
      <c r="R20" s="63" t="s">
        <v>97</v>
      </c>
      <c r="T20" s="63" t="s">
        <v>49</v>
      </c>
      <c r="U20" s="63" t="s">
        <v>96</v>
      </c>
      <c r="V20" s="63" t="s">
        <v>98</v>
      </c>
    </row>
    <row r="21" spans="1:22" ht="21.95" customHeight="1">
      <c r="A21" s="16"/>
      <c r="B21" s="104"/>
      <c r="C21" s="7" t="s">
        <v>5</v>
      </c>
      <c r="D21" s="6" t="s">
        <v>14</v>
      </c>
      <c r="E21" s="59"/>
      <c r="F21" s="132"/>
      <c r="G21" s="132" t="str">
        <f>IF(F21 = "Yes", LOOKUP(E21,'Month Summary'!$AA$21:$AA$43,'Month Summary'!$Z$21:$Z$43),"Not Applicable")</f>
        <v>Not Applicable</v>
      </c>
      <c r="H21" s="137"/>
      <c r="I21" s="134">
        <f>IF((COUNTIF(G21:G30, "#N/A")+COUNTIF(G21:G30, "N/A")), "Error", SUM(H21:H30))</f>
        <v>0</v>
      </c>
      <c r="J21" s="104"/>
      <c r="K21" s="17"/>
      <c r="L21" s="141" t="str">
        <f>IF(E21 =$L$19, "No", "Yes")</f>
        <v>No</v>
      </c>
      <c r="M21" s="141" t="str">
        <f>IF(H21&gt;0,"Yes","No")</f>
        <v>No</v>
      </c>
      <c r="N21" s="141" t="str">
        <f>IF(L21=M21, "Input Correct", "Error")</f>
        <v>Input Correct</v>
      </c>
      <c r="P21" s="141" t="str">
        <f>IF(E21 =$L$19, "No", "Yes")</f>
        <v>No</v>
      </c>
      <c r="Q21" s="141" t="str">
        <f>IF(F21="","No","Yes")</f>
        <v>No</v>
      </c>
      <c r="R21" s="141" t="str">
        <f>IF(P21=Q21, "Input Correct", "Error")</f>
        <v>Input Correct</v>
      </c>
      <c r="T21" s="141" t="str">
        <f>IF(G21="#N/A", "Yes", "No")</f>
        <v>No</v>
      </c>
      <c r="U21" s="141" t="str">
        <f>IF(G21="N/A","Yes","No")</f>
        <v>No</v>
      </c>
      <c r="V21" s="141" t="str">
        <f>IF(T21=U21, "Input Correct", "Error")</f>
        <v>Input Correct</v>
      </c>
    </row>
    <row r="22" spans="1:22" ht="36" customHeight="1">
      <c r="A22" s="16"/>
      <c r="B22" s="104"/>
      <c r="C22" s="2"/>
      <c r="D22" s="5" t="s">
        <v>15</v>
      </c>
      <c r="E22" s="35"/>
      <c r="F22" s="133"/>
      <c r="G22" s="133"/>
      <c r="H22" s="138"/>
      <c r="I22" s="135"/>
      <c r="J22" s="104"/>
      <c r="K22" s="17"/>
      <c r="L22" s="141"/>
      <c r="M22" s="141"/>
      <c r="N22" s="141"/>
      <c r="P22" s="141"/>
      <c r="Q22" s="141"/>
      <c r="R22" s="141"/>
      <c r="T22" s="141"/>
      <c r="U22" s="141"/>
      <c r="V22" s="141"/>
    </row>
    <row r="23" spans="1:22" ht="21.95" customHeight="1">
      <c r="A23" s="16"/>
      <c r="B23" s="104"/>
      <c r="C23" s="2"/>
      <c r="D23" s="6" t="s">
        <v>14</v>
      </c>
      <c r="E23" s="59"/>
      <c r="F23" s="132"/>
      <c r="G23" s="132" t="str">
        <f>IF(F23 = "Yes", LOOKUP(E23,'Month Summary'!$AA$21:$AA$43,'Month Summary'!$Z$21:$Z$43),"Not Applicable")</f>
        <v>Not Applicable</v>
      </c>
      <c r="H23" s="137"/>
      <c r="I23" s="135"/>
      <c r="J23" s="104"/>
      <c r="K23" s="17"/>
      <c r="L23" s="141" t="str">
        <f t="shared" ref="L23" si="0">IF(E23 =$L$19, "No", "Yes")</f>
        <v>No</v>
      </c>
      <c r="M23" s="141" t="str">
        <f>IF(H23&gt;0,"Yes","No")</f>
        <v>No</v>
      </c>
      <c r="N23" s="141" t="str">
        <f>IF(L23=M23, "Input Correct", "Error")</f>
        <v>Input Correct</v>
      </c>
      <c r="P23" s="141" t="str">
        <f>IF(E23 =$L$19, "No", "Yes")</f>
        <v>No</v>
      </c>
      <c r="Q23" s="141" t="str">
        <f t="shared" ref="Q23" si="1">IF(F23="","No","Yes")</f>
        <v>No</v>
      </c>
      <c r="R23" s="141" t="str">
        <f>IF(P23=Q23, "Input Correct", "Error")</f>
        <v>Input Correct</v>
      </c>
      <c r="T23" s="141" t="str">
        <f t="shared" ref="T23" si="2">IF(G23="#N/A", "Yes", "No")</f>
        <v>No</v>
      </c>
      <c r="U23" s="141" t="str">
        <f t="shared" ref="U23" si="3">IF(G23="N/A","Yes","No")</f>
        <v>No</v>
      </c>
      <c r="V23" s="141" t="str">
        <f>IF(T23=U23, "Input Correct", "Error")</f>
        <v>Input Correct</v>
      </c>
    </row>
    <row r="24" spans="1:22" ht="36" customHeight="1">
      <c r="A24" s="16"/>
      <c r="B24" s="104"/>
      <c r="C24" s="2"/>
      <c r="D24" s="5" t="s">
        <v>15</v>
      </c>
      <c r="E24" s="35"/>
      <c r="F24" s="133"/>
      <c r="G24" s="133"/>
      <c r="H24" s="138"/>
      <c r="I24" s="135"/>
      <c r="J24" s="104"/>
      <c r="K24" s="17"/>
      <c r="L24" s="141"/>
      <c r="M24" s="141"/>
      <c r="N24" s="141"/>
      <c r="P24" s="141"/>
      <c r="Q24" s="141"/>
      <c r="R24" s="141"/>
      <c r="T24" s="141"/>
      <c r="U24" s="141"/>
      <c r="V24" s="141"/>
    </row>
    <row r="25" spans="1:22" ht="21.95" customHeight="1">
      <c r="A25" s="16"/>
      <c r="B25" s="104"/>
      <c r="C25" s="2"/>
      <c r="D25" s="6" t="s">
        <v>14</v>
      </c>
      <c r="E25" s="59"/>
      <c r="F25" s="132"/>
      <c r="G25" s="132" t="str">
        <f>IF(F25 = "Yes", LOOKUP(E25,'Month Summary'!$AA$21:$AA$43,'Month Summary'!$Z$21:$Z$43),"Not Applicable")</f>
        <v>Not Applicable</v>
      </c>
      <c r="H25" s="137"/>
      <c r="I25" s="135"/>
      <c r="J25" s="104"/>
      <c r="K25" s="17"/>
      <c r="L25" s="141" t="str">
        <f t="shared" ref="L25" si="4">IF(E25 =$L$19, "No", "Yes")</f>
        <v>No</v>
      </c>
      <c r="M25" s="141" t="str">
        <f>IF(H25&gt;0,"Yes","No")</f>
        <v>No</v>
      </c>
      <c r="N25" s="141" t="str">
        <f>IF(L25=M25, "Input Correct", "Error")</f>
        <v>Input Correct</v>
      </c>
      <c r="P25" s="141" t="str">
        <f t="shared" ref="P25" si="5">IF(E25 =$L$19, "No", "Yes")</f>
        <v>No</v>
      </c>
      <c r="Q25" s="141" t="str">
        <f t="shared" ref="Q25" si="6">IF(F25="","No","Yes")</f>
        <v>No</v>
      </c>
      <c r="R25" s="141" t="str">
        <f>IF(P25=Q25, "Input Correct", "Error")</f>
        <v>Input Correct</v>
      </c>
      <c r="T25" s="141" t="str">
        <f t="shared" ref="T25" si="7">IF(G25="#N/A", "Yes", "No")</f>
        <v>No</v>
      </c>
      <c r="U25" s="141" t="str">
        <f t="shared" ref="U25" si="8">IF(G25="N/A","Yes","No")</f>
        <v>No</v>
      </c>
      <c r="V25" s="141" t="str">
        <f>IF(T25=U25, "Input Correct", "Error")</f>
        <v>Input Correct</v>
      </c>
    </row>
    <row r="26" spans="1:22" ht="36" customHeight="1">
      <c r="A26" s="16"/>
      <c r="B26" s="104"/>
      <c r="C26" s="2"/>
      <c r="D26" s="5" t="s">
        <v>15</v>
      </c>
      <c r="E26" s="35"/>
      <c r="F26" s="133"/>
      <c r="G26" s="133"/>
      <c r="H26" s="138"/>
      <c r="I26" s="135"/>
      <c r="J26" s="104"/>
      <c r="K26" s="17"/>
      <c r="L26" s="141"/>
      <c r="M26" s="141"/>
      <c r="N26" s="141"/>
      <c r="P26" s="141"/>
      <c r="Q26" s="141"/>
      <c r="R26" s="141"/>
      <c r="T26" s="141"/>
      <c r="U26" s="141"/>
      <c r="V26" s="141"/>
    </row>
    <row r="27" spans="1:22" ht="21.95" customHeight="1">
      <c r="A27" s="16"/>
      <c r="B27" s="104"/>
      <c r="C27" s="2"/>
      <c r="D27" s="6" t="s">
        <v>14</v>
      </c>
      <c r="E27" s="59"/>
      <c r="F27" s="132"/>
      <c r="G27" s="132" t="str">
        <f>IF(F27 = "Yes", LOOKUP(E27,'Month Summary'!$AA$21:$AA$43,'Month Summary'!$Z$21:$Z$43),"Not Applicable")</f>
        <v>Not Applicable</v>
      </c>
      <c r="H27" s="137"/>
      <c r="I27" s="135"/>
      <c r="J27" s="104"/>
      <c r="K27" s="17"/>
      <c r="L27" s="141" t="str">
        <f t="shared" ref="L27" si="9">IF(E27 =$L$19, "No", "Yes")</f>
        <v>No</v>
      </c>
      <c r="M27" s="141" t="str">
        <f>IF(H27&gt;0,"Yes","No")</f>
        <v>No</v>
      </c>
      <c r="N27" s="141" t="str">
        <f>IF(L27=M27, "Input Correct", "Error")</f>
        <v>Input Correct</v>
      </c>
      <c r="P27" s="141" t="str">
        <f t="shared" ref="P27" si="10">IF(E27 =$L$19, "No", "Yes")</f>
        <v>No</v>
      </c>
      <c r="Q27" s="141" t="str">
        <f t="shared" ref="Q27" si="11">IF(F27="","No","Yes")</f>
        <v>No</v>
      </c>
      <c r="R27" s="141" t="str">
        <f>IF(P27=Q27, "Input Correct", "Error")</f>
        <v>Input Correct</v>
      </c>
      <c r="T27" s="141" t="str">
        <f t="shared" ref="T27" si="12">IF(G27="#N/A", "Yes", "No")</f>
        <v>No</v>
      </c>
      <c r="U27" s="141" t="str">
        <f t="shared" ref="U27" si="13">IF(G27="N/A","Yes","No")</f>
        <v>No</v>
      </c>
      <c r="V27" s="141" t="str">
        <f>IF(T27=U27, "Input Correct", "Error")</f>
        <v>Input Correct</v>
      </c>
    </row>
    <row r="28" spans="1:22" ht="36" customHeight="1">
      <c r="A28" s="16"/>
      <c r="B28" s="104"/>
      <c r="C28" s="2"/>
      <c r="D28" s="5" t="s">
        <v>15</v>
      </c>
      <c r="E28" s="35"/>
      <c r="F28" s="133"/>
      <c r="G28" s="133"/>
      <c r="H28" s="138"/>
      <c r="I28" s="135"/>
      <c r="J28" s="104"/>
      <c r="K28" s="17"/>
      <c r="L28" s="141"/>
      <c r="M28" s="141"/>
      <c r="N28" s="141"/>
      <c r="P28" s="141"/>
      <c r="Q28" s="141"/>
      <c r="R28" s="141"/>
      <c r="T28" s="141"/>
      <c r="U28" s="141"/>
      <c r="V28" s="141"/>
    </row>
    <row r="29" spans="1:22" ht="21.95" customHeight="1">
      <c r="A29" s="16"/>
      <c r="B29" s="104"/>
      <c r="C29" s="2"/>
      <c r="D29" s="6" t="s">
        <v>14</v>
      </c>
      <c r="E29" s="59"/>
      <c r="F29" s="132"/>
      <c r="G29" s="132" t="str">
        <f>IF(F29 = "Yes", LOOKUP(E29,'Month Summary'!$AA$21:$AA$43,'Month Summary'!$Z$21:$Z$43),"Not Applicable")</f>
        <v>Not Applicable</v>
      </c>
      <c r="H29" s="137"/>
      <c r="I29" s="135"/>
      <c r="J29" s="104"/>
      <c r="K29" s="17"/>
      <c r="L29" s="141" t="str">
        <f t="shared" ref="L29" si="14">IF(E29 =$L$19, "No", "Yes")</f>
        <v>No</v>
      </c>
      <c r="M29" s="141" t="str">
        <f>IF(H29&gt;0,"Yes","No")</f>
        <v>No</v>
      </c>
      <c r="N29" s="141" t="str">
        <f>IF(L29=M29, "Input Correct", "Error")</f>
        <v>Input Correct</v>
      </c>
      <c r="P29" s="141" t="str">
        <f t="shared" ref="P29" si="15">IF(E29 =$L$19, "No", "Yes")</f>
        <v>No</v>
      </c>
      <c r="Q29" s="141" t="str">
        <f t="shared" ref="Q29" si="16">IF(F29="","No","Yes")</f>
        <v>No</v>
      </c>
      <c r="R29" s="141" t="str">
        <f>IF(P29=Q29, "Input Correct", "Error")</f>
        <v>Input Correct</v>
      </c>
      <c r="T29" s="141" t="str">
        <f t="shared" ref="T29" si="17">IF(G29="#N/A", "Yes", "No")</f>
        <v>No</v>
      </c>
      <c r="U29" s="141" t="str">
        <f t="shared" ref="U29" si="18">IF(G29="N/A","Yes","No")</f>
        <v>No</v>
      </c>
      <c r="V29" s="141" t="str">
        <f>IF(T29=U29, "Input Correct", "Error")</f>
        <v>Input Correct</v>
      </c>
    </row>
    <row r="30" spans="1:22" ht="36" customHeight="1">
      <c r="A30" s="16"/>
      <c r="B30" s="104"/>
      <c r="C30" s="8"/>
      <c r="D30" s="5" t="s">
        <v>15</v>
      </c>
      <c r="E30" s="35"/>
      <c r="F30" s="133"/>
      <c r="G30" s="133"/>
      <c r="H30" s="138"/>
      <c r="I30" s="136"/>
      <c r="J30" s="104"/>
      <c r="K30" s="17"/>
      <c r="L30" s="141"/>
      <c r="M30" s="141"/>
      <c r="N30" s="141"/>
      <c r="P30" s="141"/>
      <c r="Q30" s="141"/>
      <c r="R30" s="141"/>
      <c r="T30" s="141"/>
      <c r="U30" s="141"/>
      <c r="V30" s="141"/>
    </row>
    <row r="31" spans="1:22" ht="21.95" customHeight="1">
      <c r="A31" s="16"/>
      <c r="B31" s="104"/>
      <c r="C31" s="7" t="s">
        <v>6</v>
      </c>
      <c r="D31" s="6" t="s">
        <v>14</v>
      </c>
      <c r="E31" s="59"/>
      <c r="F31" s="132"/>
      <c r="G31" s="132" t="str">
        <f>IF(F31 = "Yes", LOOKUP(E31,'Month Summary'!$AA$21:$AA$43,'Month Summary'!$Z$21:$Z$43),"Not Applicable")</f>
        <v>Not Applicable</v>
      </c>
      <c r="H31" s="137"/>
      <c r="I31" s="134">
        <f>IF((COUNTIF(G31:G40, "#N/A")+COUNTIF(G31:G40, "N/A")), "Error", SUM(H31:H40))</f>
        <v>0</v>
      </c>
      <c r="J31" s="104"/>
      <c r="K31" s="17"/>
      <c r="L31" s="141" t="str">
        <f t="shared" ref="L31" si="19">IF(E31 =$L$19, "No", "Yes")</f>
        <v>No</v>
      </c>
      <c r="M31" s="141" t="str">
        <f>IF(H31&gt;0,"Yes","No")</f>
        <v>No</v>
      </c>
      <c r="N31" s="141" t="str">
        <f>IF(L31=M31, "Input Correct", "Error")</f>
        <v>Input Correct</v>
      </c>
      <c r="P31" s="141" t="str">
        <f t="shared" ref="P31" si="20">IF(E31 =$L$19, "No", "Yes")</f>
        <v>No</v>
      </c>
      <c r="Q31" s="141" t="str">
        <f t="shared" ref="Q31" si="21">IF(F31="","No","Yes")</f>
        <v>No</v>
      </c>
      <c r="R31" s="141" t="str">
        <f>IF(P31=Q31, "Input Correct", "Error")</f>
        <v>Input Correct</v>
      </c>
      <c r="T31" s="141" t="str">
        <f t="shared" ref="T31" si="22">IF(G31="#N/A", "Yes", "No")</f>
        <v>No</v>
      </c>
      <c r="U31" s="141" t="str">
        <f t="shared" ref="U31" si="23">IF(G31="N/A","Yes","No")</f>
        <v>No</v>
      </c>
      <c r="V31" s="141" t="str">
        <f>IF(T31=U31, "Input Correct", "Error")</f>
        <v>Input Correct</v>
      </c>
    </row>
    <row r="32" spans="1:22" ht="36" customHeight="1">
      <c r="A32" s="16"/>
      <c r="B32" s="104"/>
      <c r="C32" s="2"/>
      <c r="D32" s="5" t="s">
        <v>15</v>
      </c>
      <c r="E32" s="35"/>
      <c r="F32" s="133"/>
      <c r="G32" s="133"/>
      <c r="H32" s="138"/>
      <c r="I32" s="135"/>
      <c r="J32" s="104"/>
      <c r="K32" s="17"/>
      <c r="L32" s="141"/>
      <c r="M32" s="141"/>
      <c r="N32" s="141"/>
      <c r="P32" s="141"/>
      <c r="Q32" s="141"/>
      <c r="R32" s="141"/>
      <c r="T32" s="141"/>
      <c r="U32" s="141"/>
      <c r="V32" s="141"/>
    </row>
    <row r="33" spans="1:22" ht="21.95" customHeight="1">
      <c r="A33" s="16"/>
      <c r="B33" s="104"/>
      <c r="C33" s="2"/>
      <c r="D33" s="6" t="s">
        <v>14</v>
      </c>
      <c r="E33" s="59"/>
      <c r="F33" s="132"/>
      <c r="G33" s="132" t="str">
        <f>IF(F33 = "Yes", LOOKUP(E33,'Month Summary'!$AA$21:$AA$43,'Month Summary'!$Z$21:$Z$43),"Not Applicable")</f>
        <v>Not Applicable</v>
      </c>
      <c r="H33" s="137"/>
      <c r="I33" s="135"/>
      <c r="J33" s="104"/>
      <c r="K33" s="17"/>
      <c r="L33" s="141" t="str">
        <f t="shared" ref="L33" si="24">IF(E33 =$L$19, "No", "Yes")</f>
        <v>No</v>
      </c>
      <c r="M33" s="141" t="str">
        <f>IF(H33&gt;0,"Yes","No")</f>
        <v>No</v>
      </c>
      <c r="N33" s="141" t="str">
        <f>IF(L33=M33, "Input Correct", "Error")</f>
        <v>Input Correct</v>
      </c>
      <c r="P33" s="141" t="str">
        <f t="shared" ref="P33" si="25">IF(E33 =$L$19, "No", "Yes")</f>
        <v>No</v>
      </c>
      <c r="Q33" s="141" t="str">
        <f t="shared" ref="Q33" si="26">IF(F33="","No","Yes")</f>
        <v>No</v>
      </c>
      <c r="R33" s="141" t="str">
        <f>IF(P33=Q33, "Input Correct", "Error")</f>
        <v>Input Correct</v>
      </c>
      <c r="T33" s="141" t="str">
        <f t="shared" ref="T33" si="27">IF(G33="#N/A", "Yes", "No")</f>
        <v>No</v>
      </c>
      <c r="U33" s="141" t="str">
        <f t="shared" ref="U33" si="28">IF(G33="N/A","Yes","No")</f>
        <v>No</v>
      </c>
      <c r="V33" s="141" t="str">
        <f>IF(T33=U33, "Input Correct", "Error")</f>
        <v>Input Correct</v>
      </c>
    </row>
    <row r="34" spans="1:22" ht="36" customHeight="1">
      <c r="A34" s="16"/>
      <c r="B34" s="104"/>
      <c r="C34" s="2"/>
      <c r="D34" s="5" t="s">
        <v>15</v>
      </c>
      <c r="E34" s="35"/>
      <c r="F34" s="133"/>
      <c r="G34" s="133"/>
      <c r="H34" s="138"/>
      <c r="I34" s="135"/>
      <c r="J34" s="104"/>
      <c r="K34" s="17"/>
      <c r="L34" s="141"/>
      <c r="M34" s="141"/>
      <c r="N34" s="141"/>
      <c r="P34" s="141"/>
      <c r="Q34" s="141"/>
      <c r="R34" s="141"/>
      <c r="T34" s="141"/>
      <c r="U34" s="141"/>
      <c r="V34" s="141"/>
    </row>
    <row r="35" spans="1:22" ht="21.95" customHeight="1">
      <c r="A35" s="16"/>
      <c r="B35" s="104"/>
      <c r="C35" s="2"/>
      <c r="D35" s="6" t="s">
        <v>14</v>
      </c>
      <c r="E35" s="59"/>
      <c r="F35" s="132"/>
      <c r="G35" s="132" t="str">
        <f>IF(F35 = "Yes", LOOKUP(E35,'Month Summary'!$AA$21:$AA$43,'Month Summary'!$Z$21:$Z$43),"Not Applicable")</f>
        <v>Not Applicable</v>
      </c>
      <c r="H35" s="137"/>
      <c r="I35" s="135"/>
      <c r="J35" s="104"/>
      <c r="K35" s="17"/>
      <c r="L35" s="141" t="str">
        <f t="shared" ref="L35" si="29">IF(E35 =$L$19, "No", "Yes")</f>
        <v>No</v>
      </c>
      <c r="M35" s="141" t="str">
        <f>IF(H35&gt;0,"Yes","No")</f>
        <v>No</v>
      </c>
      <c r="N35" s="141" t="str">
        <f>IF(L35=M35, "Input Correct", "Error")</f>
        <v>Input Correct</v>
      </c>
      <c r="P35" s="141" t="str">
        <f t="shared" ref="P35" si="30">IF(E35 =$L$19, "No", "Yes")</f>
        <v>No</v>
      </c>
      <c r="Q35" s="141" t="str">
        <f t="shared" ref="Q35" si="31">IF(F35="","No","Yes")</f>
        <v>No</v>
      </c>
      <c r="R35" s="141" t="str">
        <f>IF(P35=Q35, "Input Correct", "Error")</f>
        <v>Input Correct</v>
      </c>
      <c r="T35" s="141" t="str">
        <f t="shared" ref="T35" si="32">IF(G35="#N/A", "Yes", "No")</f>
        <v>No</v>
      </c>
      <c r="U35" s="141" t="str">
        <f t="shared" ref="U35" si="33">IF(G35="N/A","Yes","No")</f>
        <v>No</v>
      </c>
      <c r="V35" s="141" t="str">
        <f>IF(T35=U35, "Input Correct", "Error")</f>
        <v>Input Correct</v>
      </c>
    </row>
    <row r="36" spans="1:22" ht="36" customHeight="1">
      <c r="A36" s="16"/>
      <c r="B36" s="104"/>
      <c r="C36" s="2"/>
      <c r="D36" s="5" t="s">
        <v>15</v>
      </c>
      <c r="E36" s="35"/>
      <c r="F36" s="133"/>
      <c r="G36" s="133"/>
      <c r="H36" s="138"/>
      <c r="I36" s="135"/>
      <c r="J36" s="104"/>
      <c r="K36" s="17"/>
      <c r="L36" s="141"/>
      <c r="M36" s="141"/>
      <c r="N36" s="141"/>
      <c r="P36" s="141"/>
      <c r="Q36" s="141"/>
      <c r="R36" s="141"/>
      <c r="T36" s="141"/>
      <c r="U36" s="141"/>
      <c r="V36" s="141"/>
    </row>
    <row r="37" spans="1:22" ht="21.95" customHeight="1">
      <c r="A37" s="16"/>
      <c r="B37" s="104"/>
      <c r="C37" s="3"/>
      <c r="D37" s="6" t="s">
        <v>14</v>
      </c>
      <c r="E37" s="59"/>
      <c r="F37" s="132"/>
      <c r="G37" s="132" t="str">
        <f>IF(F37 = "Yes", LOOKUP(E37,'Month Summary'!$AA$21:$AA$43,'Month Summary'!$Z$21:$Z$43),"Not Applicable")</f>
        <v>Not Applicable</v>
      </c>
      <c r="H37" s="137"/>
      <c r="I37" s="135"/>
      <c r="J37" s="104"/>
      <c r="K37" s="17"/>
      <c r="L37" s="141" t="str">
        <f t="shared" ref="L37" si="34">IF(E37 =$L$19, "No", "Yes")</f>
        <v>No</v>
      </c>
      <c r="M37" s="141" t="str">
        <f>IF(H37&gt;0,"Yes","No")</f>
        <v>No</v>
      </c>
      <c r="N37" s="141" t="str">
        <f>IF(L37=M37, "Input Correct", "Error")</f>
        <v>Input Correct</v>
      </c>
      <c r="P37" s="141" t="str">
        <f t="shared" ref="P37" si="35">IF(E37 =$L$19, "No", "Yes")</f>
        <v>No</v>
      </c>
      <c r="Q37" s="141" t="str">
        <f t="shared" ref="Q37" si="36">IF(F37="","No","Yes")</f>
        <v>No</v>
      </c>
      <c r="R37" s="141" t="str">
        <f>IF(P37=Q37, "Input Correct", "Error")</f>
        <v>Input Correct</v>
      </c>
      <c r="T37" s="141" t="str">
        <f t="shared" ref="T37" si="37">IF(G37="#N/A", "Yes", "No")</f>
        <v>No</v>
      </c>
      <c r="U37" s="141" t="str">
        <f t="shared" ref="U37" si="38">IF(G37="N/A","Yes","No")</f>
        <v>No</v>
      </c>
      <c r="V37" s="141" t="str">
        <f>IF(T37=U37, "Input Correct", "Error")</f>
        <v>Input Correct</v>
      </c>
    </row>
    <row r="38" spans="1:22" ht="36" customHeight="1">
      <c r="A38" s="16"/>
      <c r="B38" s="104"/>
      <c r="C38" s="3"/>
      <c r="D38" s="5" t="s">
        <v>15</v>
      </c>
      <c r="E38" s="35"/>
      <c r="F38" s="133"/>
      <c r="G38" s="133"/>
      <c r="H38" s="138"/>
      <c r="I38" s="135"/>
      <c r="J38" s="104"/>
      <c r="K38" s="17"/>
      <c r="L38" s="141"/>
      <c r="M38" s="141"/>
      <c r="N38" s="141"/>
      <c r="P38" s="141"/>
      <c r="Q38" s="141"/>
      <c r="R38" s="141"/>
      <c r="T38" s="141"/>
      <c r="U38" s="141"/>
      <c r="V38" s="141"/>
    </row>
    <row r="39" spans="1:22" ht="21.95" customHeight="1">
      <c r="A39" s="16"/>
      <c r="B39" s="104"/>
      <c r="C39" s="3"/>
      <c r="D39" s="6" t="s">
        <v>14</v>
      </c>
      <c r="E39" s="59"/>
      <c r="F39" s="132"/>
      <c r="G39" s="132" t="str">
        <f>IF(F39 = "Yes", LOOKUP(E39,'Month Summary'!$AA$21:$AA$43,'Month Summary'!$Z$21:$Z$43),"Not Applicable")</f>
        <v>Not Applicable</v>
      </c>
      <c r="H39" s="137"/>
      <c r="I39" s="135"/>
      <c r="J39" s="104"/>
      <c r="K39" s="17"/>
      <c r="L39" s="141" t="str">
        <f t="shared" ref="L39" si="39">IF(E39 =$L$19, "No", "Yes")</f>
        <v>No</v>
      </c>
      <c r="M39" s="141" t="str">
        <f>IF(H39&gt;0,"Yes","No")</f>
        <v>No</v>
      </c>
      <c r="N39" s="141" t="str">
        <f>IF(L39=M39, "Input Correct", "Error")</f>
        <v>Input Correct</v>
      </c>
      <c r="P39" s="141" t="str">
        <f t="shared" ref="P39" si="40">IF(E39 =$L$19, "No", "Yes")</f>
        <v>No</v>
      </c>
      <c r="Q39" s="141" t="str">
        <f t="shared" ref="Q39" si="41">IF(F39="","No","Yes")</f>
        <v>No</v>
      </c>
      <c r="R39" s="141" t="str">
        <f>IF(P39=Q39, "Input Correct", "Error")</f>
        <v>Input Correct</v>
      </c>
      <c r="T39" s="141" t="str">
        <f t="shared" ref="T39" si="42">IF(G39="#N/A", "Yes", "No")</f>
        <v>No</v>
      </c>
      <c r="U39" s="141" t="str">
        <f t="shared" ref="U39" si="43">IF(G39="N/A","Yes","No")</f>
        <v>No</v>
      </c>
      <c r="V39" s="141" t="str">
        <f>IF(T39=U39, "Input Correct", "Error")</f>
        <v>Input Correct</v>
      </c>
    </row>
    <row r="40" spans="1:22" ht="36" customHeight="1">
      <c r="A40" s="16"/>
      <c r="B40" s="104"/>
      <c r="C40" s="9"/>
      <c r="D40" s="5" t="s">
        <v>15</v>
      </c>
      <c r="E40" s="35"/>
      <c r="F40" s="133"/>
      <c r="G40" s="133"/>
      <c r="H40" s="138"/>
      <c r="I40" s="136"/>
      <c r="J40" s="104"/>
      <c r="K40" s="17"/>
      <c r="L40" s="141"/>
      <c r="M40" s="141"/>
      <c r="N40" s="141"/>
      <c r="P40" s="141"/>
      <c r="Q40" s="141"/>
      <c r="R40" s="141"/>
      <c r="T40" s="141"/>
      <c r="U40" s="141"/>
      <c r="V40" s="141"/>
    </row>
    <row r="41" spans="1:22" ht="21.95" customHeight="1">
      <c r="A41" s="16"/>
      <c r="B41" s="104"/>
      <c r="C41" s="7" t="s">
        <v>7</v>
      </c>
      <c r="D41" s="6" t="s">
        <v>14</v>
      </c>
      <c r="E41" s="59"/>
      <c r="F41" s="132"/>
      <c r="G41" s="132" t="str">
        <f>IF(F41 = "Yes", LOOKUP(E41,'Month Summary'!$AA$21:$AA$43,'Month Summary'!$Z$21:$Z$43),"Not Applicable")</f>
        <v>Not Applicable</v>
      </c>
      <c r="H41" s="137"/>
      <c r="I41" s="134">
        <f>IF((COUNTIF(G41:G50, "#N/A")+COUNTIF(G41:G50, "N/A")), "Error", SUM(H41:H50))</f>
        <v>0</v>
      </c>
      <c r="J41" s="104"/>
      <c r="K41" s="17"/>
      <c r="L41" s="141" t="str">
        <f t="shared" ref="L41" si="44">IF(E41 =$L$19, "No", "Yes")</f>
        <v>No</v>
      </c>
      <c r="M41" s="141" t="str">
        <f>IF(H41&gt;0,"Yes","No")</f>
        <v>No</v>
      </c>
      <c r="N41" s="141" t="str">
        <f>IF(L41=M41, "Input Correct", "Error")</f>
        <v>Input Correct</v>
      </c>
      <c r="P41" s="141" t="str">
        <f t="shared" ref="P41" si="45">IF(E41 =$L$19, "No", "Yes")</f>
        <v>No</v>
      </c>
      <c r="Q41" s="141" t="str">
        <f t="shared" ref="Q41" si="46">IF(F41="","No","Yes")</f>
        <v>No</v>
      </c>
      <c r="R41" s="141" t="str">
        <f>IF(P41=Q41, "Input Correct", "Error")</f>
        <v>Input Correct</v>
      </c>
      <c r="T41" s="141" t="str">
        <f t="shared" ref="T41" si="47">IF(G41="#N/A", "Yes", "No")</f>
        <v>No</v>
      </c>
      <c r="U41" s="141" t="str">
        <f t="shared" ref="U41" si="48">IF(G41="N/A","Yes","No")</f>
        <v>No</v>
      </c>
      <c r="V41" s="141" t="str">
        <f>IF(T41=U41, "Input Correct", "Error")</f>
        <v>Input Correct</v>
      </c>
    </row>
    <row r="42" spans="1:22" ht="36" customHeight="1">
      <c r="A42" s="16"/>
      <c r="B42" s="104"/>
      <c r="C42" s="2"/>
      <c r="D42" s="5" t="s">
        <v>15</v>
      </c>
      <c r="E42" s="35"/>
      <c r="F42" s="133"/>
      <c r="G42" s="133"/>
      <c r="H42" s="138"/>
      <c r="I42" s="135"/>
      <c r="J42" s="104"/>
      <c r="K42" s="17"/>
      <c r="L42" s="141"/>
      <c r="M42" s="141"/>
      <c r="N42" s="141"/>
      <c r="P42" s="141"/>
      <c r="Q42" s="141"/>
      <c r="R42" s="141"/>
      <c r="T42" s="141"/>
      <c r="U42" s="141"/>
      <c r="V42" s="141"/>
    </row>
    <row r="43" spans="1:22" ht="21.95" customHeight="1">
      <c r="A43" s="16"/>
      <c r="B43" s="104"/>
      <c r="C43" s="2"/>
      <c r="D43" s="6" t="s">
        <v>14</v>
      </c>
      <c r="E43" s="59"/>
      <c r="F43" s="132"/>
      <c r="G43" s="132" t="str">
        <f>IF(F43 = "Yes", LOOKUP(E43,'Month Summary'!$AA$21:$AA$43,'Month Summary'!$Z$21:$Z$43),"Not Applicable")</f>
        <v>Not Applicable</v>
      </c>
      <c r="H43" s="137"/>
      <c r="I43" s="135"/>
      <c r="J43" s="104"/>
      <c r="K43" s="17"/>
      <c r="L43" s="141" t="str">
        <f t="shared" ref="L43" si="49">IF(E43 =$L$19, "No", "Yes")</f>
        <v>No</v>
      </c>
      <c r="M43" s="141" t="str">
        <f>IF(H43&gt;0,"Yes","No")</f>
        <v>No</v>
      </c>
      <c r="N43" s="141" t="str">
        <f>IF(L43=M43, "Input Correct", "Error")</f>
        <v>Input Correct</v>
      </c>
      <c r="P43" s="141" t="str">
        <f t="shared" ref="P43" si="50">IF(E43 =$L$19, "No", "Yes")</f>
        <v>No</v>
      </c>
      <c r="Q43" s="141" t="str">
        <f t="shared" ref="Q43" si="51">IF(F43="","No","Yes")</f>
        <v>No</v>
      </c>
      <c r="R43" s="141" t="str">
        <f>IF(P43=Q43, "Input Correct", "Error")</f>
        <v>Input Correct</v>
      </c>
      <c r="T43" s="141" t="str">
        <f t="shared" ref="T43" si="52">IF(G43="#N/A", "Yes", "No")</f>
        <v>No</v>
      </c>
      <c r="U43" s="141" t="str">
        <f t="shared" ref="U43" si="53">IF(G43="N/A","Yes","No")</f>
        <v>No</v>
      </c>
      <c r="V43" s="141" t="str">
        <f>IF(T43=U43, "Input Correct", "Error")</f>
        <v>Input Correct</v>
      </c>
    </row>
    <row r="44" spans="1:22" ht="36" customHeight="1">
      <c r="A44" s="16"/>
      <c r="B44" s="104"/>
      <c r="C44" s="2"/>
      <c r="D44" s="5" t="s">
        <v>15</v>
      </c>
      <c r="E44" s="35"/>
      <c r="F44" s="133"/>
      <c r="G44" s="133"/>
      <c r="H44" s="138"/>
      <c r="I44" s="135"/>
      <c r="J44" s="104"/>
      <c r="K44" s="17"/>
      <c r="L44" s="141"/>
      <c r="M44" s="141"/>
      <c r="N44" s="141"/>
      <c r="P44" s="141"/>
      <c r="Q44" s="141"/>
      <c r="R44" s="141"/>
      <c r="T44" s="141"/>
      <c r="U44" s="141"/>
      <c r="V44" s="141"/>
    </row>
    <row r="45" spans="1:22" ht="21.95" customHeight="1">
      <c r="A45" s="16"/>
      <c r="B45" s="104"/>
      <c r="C45" s="2"/>
      <c r="D45" s="6" t="s">
        <v>14</v>
      </c>
      <c r="E45" s="59"/>
      <c r="F45" s="132"/>
      <c r="G45" s="132" t="str">
        <f>IF(F45 = "Yes", LOOKUP(E45,'Month Summary'!$AA$21:$AA$43,'Month Summary'!$Z$21:$Z$43),"Not Applicable")</f>
        <v>Not Applicable</v>
      </c>
      <c r="H45" s="137"/>
      <c r="I45" s="135"/>
      <c r="J45" s="104"/>
      <c r="K45" s="17"/>
      <c r="L45" s="141" t="str">
        <f t="shared" ref="L45" si="54">IF(E45 =$L$19, "No", "Yes")</f>
        <v>No</v>
      </c>
      <c r="M45" s="141" t="str">
        <f>IF(H45&gt;0,"Yes","No")</f>
        <v>No</v>
      </c>
      <c r="N45" s="141" t="str">
        <f>IF(L45=M45, "Input Correct", "Error")</f>
        <v>Input Correct</v>
      </c>
      <c r="P45" s="141" t="str">
        <f t="shared" ref="P45" si="55">IF(E45 =$L$19, "No", "Yes")</f>
        <v>No</v>
      </c>
      <c r="Q45" s="141" t="str">
        <f t="shared" ref="Q45" si="56">IF(F45="","No","Yes")</f>
        <v>No</v>
      </c>
      <c r="R45" s="141" t="str">
        <f>IF(P45=Q45, "Input Correct", "Error")</f>
        <v>Input Correct</v>
      </c>
      <c r="T45" s="141" t="str">
        <f t="shared" ref="T45" si="57">IF(G45="#N/A", "Yes", "No")</f>
        <v>No</v>
      </c>
      <c r="U45" s="141" t="str">
        <f t="shared" ref="U45" si="58">IF(G45="N/A","Yes","No")</f>
        <v>No</v>
      </c>
      <c r="V45" s="141" t="str">
        <f>IF(T45=U45, "Input Correct", "Error")</f>
        <v>Input Correct</v>
      </c>
    </row>
    <row r="46" spans="1:22" ht="36" customHeight="1">
      <c r="A46" s="16"/>
      <c r="B46" s="104"/>
      <c r="C46" s="2"/>
      <c r="D46" s="5" t="s">
        <v>15</v>
      </c>
      <c r="E46" s="35"/>
      <c r="F46" s="133"/>
      <c r="G46" s="133"/>
      <c r="H46" s="138"/>
      <c r="I46" s="135"/>
      <c r="J46" s="104"/>
      <c r="K46" s="17"/>
      <c r="L46" s="141"/>
      <c r="M46" s="141"/>
      <c r="N46" s="141"/>
      <c r="P46" s="141"/>
      <c r="Q46" s="141"/>
      <c r="R46" s="141"/>
      <c r="T46" s="141"/>
      <c r="U46" s="141"/>
      <c r="V46" s="141"/>
    </row>
    <row r="47" spans="1:22" ht="21.95" customHeight="1">
      <c r="A47" s="16"/>
      <c r="B47" s="104"/>
      <c r="C47" s="3"/>
      <c r="D47" s="6" t="s">
        <v>14</v>
      </c>
      <c r="E47" s="59"/>
      <c r="F47" s="132"/>
      <c r="G47" s="132" t="str">
        <f>IF(F47 = "Yes", LOOKUP(E47,'Month Summary'!$AA$21:$AA$43,'Month Summary'!$Z$21:$Z$43),"Not Applicable")</f>
        <v>Not Applicable</v>
      </c>
      <c r="H47" s="137"/>
      <c r="I47" s="135"/>
      <c r="J47" s="104"/>
      <c r="K47" s="17"/>
      <c r="L47" s="141" t="str">
        <f t="shared" ref="L47" si="59">IF(E47 =$L$19, "No", "Yes")</f>
        <v>No</v>
      </c>
      <c r="M47" s="141" t="str">
        <f>IF(H47&gt;0,"Yes","No")</f>
        <v>No</v>
      </c>
      <c r="N47" s="141" t="str">
        <f>IF(L47=M47, "Input Correct", "Error")</f>
        <v>Input Correct</v>
      </c>
      <c r="P47" s="141" t="str">
        <f t="shared" ref="P47" si="60">IF(E47 =$L$19, "No", "Yes")</f>
        <v>No</v>
      </c>
      <c r="Q47" s="141" t="str">
        <f t="shared" ref="Q47" si="61">IF(F47="","No","Yes")</f>
        <v>No</v>
      </c>
      <c r="R47" s="141" t="str">
        <f>IF(P47=Q47, "Input Correct", "Error")</f>
        <v>Input Correct</v>
      </c>
      <c r="T47" s="141" t="str">
        <f t="shared" ref="T47" si="62">IF(G47="#N/A", "Yes", "No")</f>
        <v>No</v>
      </c>
      <c r="U47" s="141" t="str">
        <f t="shared" ref="U47" si="63">IF(G47="N/A","Yes","No")</f>
        <v>No</v>
      </c>
      <c r="V47" s="141" t="str">
        <f>IF(T47=U47, "Input Correct", "Error")</f>
        <v>Input Correct</v>
      </c>
    </row>
    <row r="48" spans="1:22" ht="36" customHeight="1">
      <c r="A48" s="16"/>
      <c r="B48" s="104"/>
      <c r="C48" s="3"/>
      <c r="D48" s="5" t="s">
        <v>15</v>
      </c>
      <c r="E48" s="35"/>
      <c r="F48" s="133"/>
      <c r="G48" s="133"/>
      <c r="H48" s="138"/>
      <c r="I48" s="135"/>
      <c r="J48" s="104"/>
      <c r="K48" s="17"/>
      <c r="L48" s="141"/>
      <c r="M48" s="141"/>
      <c r="N48" s="141"/>
      <c r="P48" s="141"/>
      <c r="Q48" s="141"/>
      <c r="R48" s="141"/>
      <c r="T48" s="141"/>
      <c r="U48" s="141"/>
      <c r="V48" s="141"/>
    </row>
    <row r="49" spans="1:22" ht="21.95" customHeight="1">
      <c r="A49" s="16"/>
      <c r="B49" s="104"/>
      <c r="C49" s="3"/>
      <c r="D49" s="6" t="s">
        <v>14</v>
      </c>
      <c r="E49" s="59"/>
      <c r="F49" s="132"/>
      <c r="G49" s="132" t="str">
        <f>IF(F49 = "Yes", LOOKUP(E49,'Month Summary'!$AA$21:$AA$43,'Month Summary'!$Z$21:$Z$43),"Not Applicable")</f>
        <v>Not Applicable</v>
      </c>
      <c r="H49" s="137"/>
      <c r="I49" s="135"/>
      <c r="J49" s="104"/>
      <c r="K49" s="17"/>
      <c r="L49" s="141" t="str">
        <f t="shared" ref="L49" si="64">IF(E49 =$L$19, "No", "Yes")</f>
        <v>No</v>
      </c>
      <c r="M49" s="141" t="str">
        <f>IF(H49&gt;0,"Yes","No")</f>
        <v>No</v>
      </c>
      <c r="N49" s="141" t="str">
        <f>IF(L49=M49, "Input Correct", "Error")</f>
        <v>Input Correct</v>
      </c>
      <c r="P49" s="141" t="str">
        <f t="shared" ref="P49" si="65">IF(E49 =$L$19, "No", "Yes")</f>
        <v>No</v>
      </c>
      <c r="Q49" s="141" t="str">
        <f t="shared" ref="Q49" si="66">IF(F49="","No","Yes")</f>
        <v>No</v>
      </c>
      <c r="R49" s="141" t="str">
        <f>IF(P49=Q49, "Input Correct", "Error")</f>
        <v>Input Correct</v>
      </c>
      <c r="T49" s="141" t="str">
        <f t="shared" ref="T49" si="67">IF(G49="#N/A", "Yes", "No")</f>
        <v>No</v>
      </c>
      <c r="U49" s="141" t="str">
        <f t="shared" ref="U49" si="68">IF(G49="N/A","Yes","No")</f>
        <v>No</v>
      </c>
      <c r="V49" s="141" t="str">
        <f>IF(T49=U49, "Input Correct", "Error")</f>
        <v>Input Correct</v>
      </c>
    </row>
    <row r="50" spans="1:22" ht="36" customHeight="1">
      <c r="A50" s="16"/>
      <c r="B50" s="104"/>
      <c r="C50" s="9"/>
      <c r="D50" s="5" t="s">
        <v>15</v>
      </c>
      <c r="E50" s="35"/>
      <c r="F50" s="133"/>
      <c r="G50" s="133"/>
      <c r="H50" s="138"/>
      <c r="I50" s="136"/>
      <c r="J50" s="104"/>
      <c r="K50" s="17"/>
      <c r="L50" s="141"/>
      <c r="M50" s="141"/>
      <c r="N50" s="141"/>
      <c r="P50" s="141"/>
      <c r="Q50" s="141"/>
      <c r="R50" s="141"/>
      <c r="T50" s="141"/>
      <c r="U50" s="141"/>
      <c r="V50" s="141"/>
    </row>
    <row r="51" spans="1:22" ht="21.95" customHeight="1">
      <c r="A51" s="16"/>
      <c r="B51" s="104"/>
      <c r="C51" s="7" t="s">
        <v>8</v>
      </c>
      <c r="D51" s="6" t="s">
        <v>14</v>
      </c>
      <c r="E51" s="59"/>
      <c r="F51" s="132"/>
      <c r="G51" s="132" t="str">
        <f>IF(F51 = "Yes", LOOKUP(E51,'Month Summary'!$AA$21:$AA$43,'Month Summary'!$Z$21:$Z$43),"Not Applicable")</f>
        <v>Not Applicable</v>
      </c>
      <c r="H51" s="137"/>
      <c r="I51" s="134">
        <f>IF((COUNTIF(G51:G60, "#N/A")+COUNTIF(G51:G60, "N/A")), "Error", SUM(H51:H60))</f>
        <v>0</v>
      </c>
      <c r="J51" s="104"/>
      <c r="K51" s="17"/>
      <c r="L51" s="141" t="str">
        <f t="shared" ref="L51" si="69">IF(E51 =$L$19, "No", "Yes")</f>
        <v>No</v>
      </c>
      <c r="M51" s="141" t="str">
        <f>IF(H51&gt;0,"Yes","No")</f>
        <v>No</v>
      </c>
      <c r="N51" s="141" t="str">
        <f>IF(L51=M51, "Input Correct", "Error")</f>
        <v>Input Correct</v>
      </c>
      <c r="P51" s="141" t="str">
        <f t="shared" ref="P51" si="70">IF(E51 =$L$19, "No", "Yes")</f>
        <v>No</v>
      </c>
      <c r="Q51" s="141" t="str">
        <f t="shared" ref="Q51" si="71">IF(F51="","No","Yes")</f>
        <v>No</v>
      </c>
      <c r="R51" s="141" t="str">
        <f>IF(P51=Q51, "Input Correct", "Error")</f>
        <v>Input Correct</v>
      </c>
      <c r="T51" s="141" t="str">
        <f t="shared" ref="T51" si="72">IF(G51="#N/A", "Yes", "No")</f>
        <v>No</v>
      </c>
      <c r="U51" s="141" t="str">
        <f t="shared" ref="U51" si="73">IF(G51="N/A","Yes","No")</f>
        <v>No</v>
      </c>
      <c r="V51" s="141" t="str">
        <f>IF(T51=U51, "Input Correct", "Error")</f>
        <v>Input Correct</v>
      </c>
    </row>
    <row r="52" spans="1:22" ht="36" customHeight="1">
      <c r="A52" s="16"/>
      <c r="B52" s="104"/>
      <c r="C52" s="2"/>
      <c r="D52" s="5" t="s">
        <v>15</v>
      </c>
      <c r="E52" s="35"/>
      <c r="F52" s="133"/>
      <c r="G52" s="133"/>
      <c r="H52" s="138"/>
      <c r="I52" s="135"/>
      <c r="J52" s="104"/>
      <c r="K52" s="17"/>
      <c r="L52" s="141"/>
      <c r="M52" s="141"/>
      <c r="N52" s="141"/>
      <c r="P52" s="141"/>
      <c r="Q52" s="141"/>
      <c r="R52" s="141"/>
      <c r="T52" s="141"/>
      <c r="U52" s="141"/>
      <c r="V52" s="141"/>
    </row>
    <row r="53" spans="1:22" ht="21.95" customHeight="1">
      <c r="A53" s="16"/>
      <c r="B53" s="104"/>
      <c r="C53" s="2"/>
      <c r="D53" s="6" t="s">
        <v>14</v>
      </c>
      <c r="E53" s="59"/>
      <c r="F53" s="132"/>
      <c r="G53" s="132" t="str">
        <f>IF(F53 = "Yes", LOOKUP(E53,'Month Summary'!$AA$21:$AA$43,'Month Summary'!$Z$21:$Z$43),"Not Applicable")</f>
        <v>Not Applicable</v>
      </c>
      <c r="H53" s="137"/>
      <c r="I53" s="135"/>
      <c r="J53" s="104"/>
      <c r="K53" s="17"/>
      <c r="L53" s="141" t="str">
        <f t="shared" ref="L53" si="74">IF(E53 =$L$19, "No", "Yes")</f>
        <v>No</v>
      </c>
      <c r="M53" s="141" t="str">
        <f>IF(H53&gt;0,"Yes","No")</f>
        <v>No</v>
      </c>
      <c r="N53" s="141" t="str">
        <f>IF(L53=M53, "Input Correct", "Error")</f>
        <v>Input Correct</v>
      </c>
      <c r="P53" s="141" t="str">
        <f t="shared" ref="P53" si="75">IF(E53 =$L$19, "No", "Yes")</f>
        <v>No</v>
      </c>
      <c r="Q53" s="141" t="str">
        <f t="shared" ref="Q53" si="76">IF(F53="","No","Yes")</f>
        <v>No</v>
      </c>
      <c r="R53" s="141" t="str">
        <f>IF(P53=Q53, "Input Correct", "Error")</f>
        <v>Input Correct</v>
      </c>
      <c r="T53" s="141" t="str">
        <f t="shared" ref="T53" si="77">IF(G53="#N/A", "Yes", "No")</f>
        <v>No</v>
      </c>
      <c r="U53" s="141" t="str">
        <f t="shared" ref="U53" si="78">IF(G53="N/A","Yes","No")</f>
        <v>No</v>
      </c>
      <c r="V53" s="141" t="str">
        <f>IF(T53=U53, "Input Correct", "Error")</f>
        <v>Input Correct</v>
      </c>
    </row>
    <row r="54" spans="1:22" ht="36" customHeight="1">
      <c r="A54" s="16"/>
      <c r="B54" s="104"/>
      <c r="C54" s="2"/>
      <c r="D54" s="5" t="s">
        <v>15</v>
      </c>
      <c r="E54" s="35"/>
      <c r="F54" s="133"/>
      <c r="G54" s="133"/>
      <c r="H54" s="138"/>
      <c r="I54" s="135"/>
      <c r="J54" s="104"/>
      <c r="K54" s="17"/>
      <c r="L54" s="141"/>
      <c r="M54" s="141"/>
      <c r="N54" s="141"/>
      <c r="P54" s="141"/>
      <c r="Q54" s="141"/>
      <c r="R54" s="141"/>
      <c r="T54" s="141"/>
      <c r="U54" s="141"/>
      <c r="V54" s="141"/>
    </row>
    <row r="55" spans="1:22" ht="21.95" customHeight="1">
      <c r="A55" s="16"/>
      <c r="B55" s="104"/>
      <c r="C55" s="2"/>
      <c r="D55" s="6" t="s">
        <v>14</v>
      </c>
      <c r="E55" s="59"/>
      <c r="F55" s="132"/>
      <c r="G55" s="132" t="str">
        <f>IF(F55 = "Yes", LOOKUP(E55,'Month Summary'!$AA$21:$AA$43,'Month Summary'!$Z$21:$Z$43),"Not Applicable")</f>
        <v>Not Applicable</v>
      </c>
      <c r="H55" s="137"/>
      <c r="I55" s="135"/>
      <c r="J55" s="104"/>
      <c r="K55" s="17"/>
      <c r="L55" s="141" t="str">
        <f t="shared" ref="L55" si="79">IF(E55 =$L$19, "No", "Yes")</f>
        <v>No</v>
      </c>
      <c r="M55" s="141" t="str">
        <f>IF(H55&gt;0,"Yes","No")</f>
        <v>No</v>
      </c>
      <c r="N55" s="141" t="str">
        <f>IF(L55=M55, "Input Correct", "Error")</f>
        <v>Input Correct</v>
      </c>
      <c r="P55" s="141" t="str">
        <f t="shared" ref="P55" si="80">IF(E55 =$L$19, "No", "Yes")</f>
        <v>No</v>
      </c>
      <c r="Q55" s="141" t="str">
        <f t="shared" ref="Q55" si="81">IF(F55="","No","Yes")</f>
        <v>No</v>
      </c>
      <c r="R55" s="141" t="str">
        <f>IF(P55=Q55, "Input Correct", "Error")</f>
        <v>Input Correct</v>
      </c>
      <c r="T55" s="141" t="str">
        <f t="shared" ref="T55" si="82">IF(G55="#N/A", "Yes", "No")</f>
        <v>No</v>
      </c>
      <c r="U55" s="141" t="str">
        <f t="shared" ref="U55" si="83">IF(G55="N/A","Yes","No")</f>
        <v>No</v>
      </c>
      <c r="V55" s="141" t="str">
        <f>IF(T55=U55, "Input Correct", "Error")</f>
        <v>Input Correct</v>
      </c>
    </row>
    <row r="56" spans="1:22" ht="36" customHeight="1">
      <c r="A56" s="16"/>
      <c r="B56" s="104"/>
      <c r="C56" s="2"/>
      <c r="D56" s="5" t="s">
        <v>15</v>
      </c>
      <c r="E56" s="35"/>
      <c r="F56" s="133"/>
      <c r="G56" s="133"/>
      <c r="H56" s="138"/>
      <c r="I56" s="135"/>
      <c r="J56" s="104"/>
      <c r="K56" s="17"/>
      <c r="L56" s="141"/>
      <c r="M56" s="141"/>
      <c r="N56" s="141"/>
      <c r="P56" s="141"/>
      <c r="Q56" s="141"/>
      <c r="R56" s="141"/>
      <c r="T56" s="141"/>
      <c r="U56" s="141"/>
      <c r="V56" s="141"/>
    </row>
    <row r="57" spans="1:22" ht="21.95" customHeight="1">
      <c r="A57" s="16"/>
      <c r="B57" s="104"/>
      <c r="C57" s="3"/>
      <c r="D57" s="6" t="s">
        <v>14</v>
      </c>
      <c r="E57" s="59"/>
      <c r="F57" s="132"/>
      <c r="G57" s="132" t="str">
        <f>IF(F57 = "Yes", LOOKUP(E57,'Month Summary'!$AA$21:$AA$43,'Month Summary'!$Z$21:$Z$43),"Not Applicable")</f>
        <v>Not Applicable</v>
      </c>
      <c r="H57" s="137"/>
      <c r="I57" s="135"/>
      <c r="J57" s="104"/>
      <c r="K57" s="17"/>
      <c r="L57" s="141" t="str">
        <f t="shared" ref="L57" si="84">IF(E57 =$L$19, "No", "Yes")</f>
        <v>No</v>
      </c>
      <c r="M57" s="141" t="str">
        <f>IF(H57&gt;0,"Yes","No")</f>
        <v>No</v>
      </c>
      <c r="N57" s="141" t="str">
        <f>IF(L57=M57, "Input Correct", "Error")</f>
        <v>Input Correct</v>
      </c>
      <c r="P57" s="141" t="str">
        <f t="shared" ref="P57" si="85">IF(E57 =$L$19, "No", "Yes")</f>
        <v>No</v>
      </c>
      <c r="Q57" s="141" t="str">
        <f t="shared" ref="Q57" si="86">IF(F57="","No","Yes")</f>
        <v>No</v>
      </c>
      <c r="R57" s="141" t="str">
        <f>IF(P57=Q57, "Input Correct", "Error")</f>
        <v>Input Correct</v>
      </c>
      <c r="T57" s="141" t="str">
        <f t="shared" ref="T57" si="87">IF(G57="#N/A", "Yes", "No")</f>
        <v>No</v>
      </c>
      <c r="U57" s="141" t="str">
        <f t="shared" ref="U57" si="88">IF(G57="N/A","Yes","No")</f>
        <v>No</v>
      </c>
      <c r="V57" s="141" t="str">
        <f>IF(T57=U57, "Input Correct", "Error")</f>
        <v>Input Correct</v>
      </c>
    </row>
    <row r="58" spans="1:22" ht="36" customHeight="1">
      <c r="A58" s="16"/>
      <c r="B58" s="104"/>
      <c r="C58" s="3"/>
      <c r="D58" s="5" t="s">
        <v>15</v>
      </c>
      <c r="E58" s="35"/>
      <c r="F58" s="133"/>
      <c r="G58" s="133"/>
      <c r="H58" s="138"/>
      <c r="I58" s="135"/>
      <c r="J58" s="104"/>
      <c r="K58" s="17"/>
      <c r="L58" s="141"/>
      <c r="M58" s="141"/>
      <c r="N58" s="141"/>
      <c r="P58" s="141"/>
      <c r="Q58" s="141"/>
      <c r="R58" s="141"/>
      <c r="T58" s="141"/>
      <c r="U58" s="141"/>
      <c r="V58" s="141"/>
    </row>
    <row r="59" spans="1:22" ht="21.95" customHeight="1">
      <c r="A59" s="16"/>
      <c r="B59" s="104"/>
      <c r="C59" s="3"/>
      <c r="D59" s="6" t="s">
        <v>14</v>
      </c>
      <c r="E59" s="59"/>
      <c r="F59" s="132"/>
      <c r="G59" s="132" t="str">
        <f>IF(F59 = "Yes", LOOKUP(E59,'Month Summary'!$AA$21:$AA$43,'Month Summary'!$Z$21:$Z$43),"Not Applicable")</f>
        <v>Not Applicable</v>
      </c>
      <c r="H59" s="137"/>
      <c r="I59" s="135"/>
      <c r="J59" s="104"/>
      <c r="K59" s="17"/>
      <c r="L59" s="141" t="str">
        <f t="shared" ref="L59" si="89">IF(E59 =$L$19, "No", "Yes")</f>
        <v>No</v>
      </c>
      <c r="M59" s="141" t="str">
        <f>IF(H59&gt;0,"Yes","No")</f>
        <v>No</v>
      </c>
      <c r="N59" s="141" t="str">
        <f>IF(L59=M59, "Input Correct", "Error")</f>
        <v>Input Correct</v>
      </c>
      <c r="P59" s="141" t="str">
        <f t="shared" ref="P59" si="90">IF(E59 =$L$19, "No", "Yes")</f>
        <v>No</v>
      </c>
      <c r="Q59" s="141" t="str">
        <f t="shared" ref="Q59" si="91">IF(F59="","No","Yes")</f>
        <v>No</v>
      </c>
      <c r="R59" s="141" t="str">
        <f>IF(P59=Q59, "Input Correct", "Error")</f>
        <v>Input Correct</v>
      </c>
      <c r="T59" s="141" t="str">
        <f t="shared" ref="T59" si="92">IF(G59="#N/A", "Yes", "No")</f>
        <v>No</v>
      </c>
      <c r="U59" s="141" t="str">
        <f t="shared" ref="U59" si="93">IF(G59="N/A","Yes","No")</f>
        <v>No</v>
      </c>
      <c r="V59" s="141" t="str">
        <f>IF(T59=U59, "Input Correct", "Error")</f>
        <v>Input Correct</v>
      </c>
    </row>
    <row r="60" spans="1:22" ht="36" customHeight="1">
      <c r="A60" s="16"/>
      <c r="B60" s="104"/>
      <c r="C60" s="9"/>
      <c r="D60" s="5" t="s">
        <v>15</v>
      </c>
      <c r="E60" s="35"/>
      <c r="F60" s="133"/>
      <c r="G60" s="133"/>
      <c r="H60" s="138"/>
      <c r="I60" s="136"/>
      <c r="J60" s="104"/>
      <c r="K60" s="17"/>
      <c r="L60" s="141"/>
      <c r="M60" s="141"/>
      <c r="N60" s="141"/>
      <c r="P60" s="141"/>
      <c r="Q60" s="141"/>
      <c r="R60" s="141"/>
      <c r="T60" s="141"/>
      <c r="U60" s="141"/>
      <c r="V60" s="141"/>
    </row>
    <row r="61" spans="1:22" ht="21.95" customHeight="1">
      <c r="A61" s="16"/>
      <c r="B61" s="104"/>
      <c r="C61" s="7" t="s">
        <v>9</v>
      </c>
      <c r="D61" s="6" t="s">
        <v>14</v>
      </c>
      <c r="E61" s="59"/>
      <c r="F61" s="132"/>
      <c r="G61" s="132" t="str">
        <f>IF(F61 = "Yes", LOOKUP(E61,'Month Summary'!$AA$21:$AA$43,'Month Summary'!$Z$21:$Z$43),"Not Applicable")</f>
        <v>Not Applicable</v>
      </c>
      <c r="H61" s="137"/>
      <c r="I61" s="134">
        <f>IF((COUNTIF(G61:G70, "#N/A")+COUNTIF(G61:G70, "N/A")), "Error", SUM(H61:H70))</f>
        <v>0</v>
      </c>
      <c r="J61" s="104"/>
      <c r="K61" s="17"/>
      <c r="L61" s="141" t="str">
        <f t="shared" ref="L61" si="94">IF(E61 =$L$19, "No", "Yes")</f>
        <v>No</v>
      </c>
      <c r="M61" s="141" t="str">
        <f>IF(H61&gt;0,"Yes","No")</f>
        <v>No</v>
      </c>
      <c r="N61" s="141" t="str">
        <f>IF(L61=M61, "Input Correct", "Error")</f>
        <v>Input Correct</v>
      </c>
      <c r="P61" s="141" t="str">
        <f t="shared" ref="P61" si="95">IF(E61 =$L$19, "No", "Yes")</f>
        <v>No</v>
      </c>
      <c r="Q61" s="141" t="str">
        <f t="shared" ref="Q61" si="96">IF(F61="","No","Yes")</f>
        <v>No</v>
      </c>
      <c r="R61" s="141" t="str">
        <f>IF(P61=Q61, "Input Correct", "Error")</f>
        <v>Input Correct</v>
      </c>
      <c r="T61" s="141" t="str">
        <f t="shared" ref="T61" si="97">IF(G61="#N/A", "Yes", "No")</f>
        <v>No</v>
      </c>
      <c r="U61" s="141" t="str">
        <f t="shared" ref="U61" si="98">IF(G61="N/A","Yes","No")</f>
        <v>No</v>
      </c>
      <c r="V61" s="141" t="str">
        <f>IF(T61=U61, "Input Correct", "Error")</f>
        <v>Input Correct</v>
      </c>
    </row>
    <row r="62" spans="1:22" ht="36" customHeight="1">
      <c r="A62" s="16"/>
      <c r="B62" s="104"/>
      <c r="C62" s="2"/>
      <c r="D62" s="5" t="s">
        <v>15</v>
      </c>
      <c r="E62" s="35"/>
      <c r="F62" s="133"/>
      <c r="G62" s="133"/>
      <c r="H62" s="138"/>
      <c r="I62" s="135"/>
      <c r="J62" s="104"/>
      <c r="K62" s="17"/>
      <c r="L62" s="141"/>
      <c r="M62" s="141"/>
      <c r="N62" s="141"/>
      <c r="P62" s="141"/>
      <c r="Q62" s="141"/>
      <c r="R62" s="141"/>
      <c r="T62" s="141"/>
      <c r="U62" s="141"/>
      <c r="V62" s="141"/>
    </row>
    <row r="63" spans="1:22" ht="21.95" customHeight="1">
      <c r="A63" s="16"/>
      <c r="B63" s="104"/>
      <c r="C63" s="2"/>
      <c r="D63" s="6" t="s">
        <v>14</v>
      </c>
      <c r="E63" s="59"/>
      <c r="F63" s="132"/>
      <c r="G63" s="132" t="str">
        <f>IF(F63 = "Yes", LOOKUP(E63,'Month Summary'!$AA$21:$AA$43,'Month Summary'!$Z$21:$Z$43),"Not Applicable")</f>
        <v>Not Applicable</v>
      </c>
      <c r="H63" s="137"/>
      <c r="I63" s="135"/>
      <c r="J63" s="104"/>
      <c r="K63" s="17"/>
      <c r="L63" s="141" t="str">
        <f t="shared" ref="L63" si="99">IF(E63 =$L$19, "No", "Yes")</f>
        <v>No</v>
      </c>
      <c r="M63" s="141" t="str">
        <f>IF(H63&gt;0,"Yes","No")</f>
        <v>No</v>
      </c>
      <c r="N63" s="141" t="str">
        <f>IF(L63=M63, "Input Correct", "Error")</f>
        <v>Input Correct</v>
      </c>
      <c r="P63" s="141" t="str">
        <f t="shared" ref="P63" si="100">IF(E63 =$L$19, "No", "Yes")</f>
        <v>No</v>
      </c>
      <c r="Q63" s="141" t="str">
        <f t="shared" ref="Q63" si="101">IF(F63="","No","Yes")</f>
        <v>No</v>
      </c>
      <c r="R63" s="141" t="str">
        <f>IF(P63=Q63, "Input Correct", "Error")</f>
        <v>Input Correct</v>
      </c>
      <c r="T63" s="141" t="str">
        <f t="shared" ref="T63" si="102">IF(G63="#N/A", "Yes", "No")</f>
        <v>No</v>
      </c>
      <c r="U63" s="141" t="str">
        <f t="shared" ref="U63" si="103">IF(G63="N/A","Yes","No")</f>
        <v>No</v>
      </c>
      <c r="V63" s="141" t="str">
        <f>IF(T63=U63, "Input Correct", "Error")</f>
        <v>Input Correct</v>
      </c>
    </row>
    <row r="64" spans="1:22" ht="36" customHeight="1">
      <c r="A64" s="16"/>
      <c r="B64" s="104"/>
      <c r="C64" s="2"/>
      <c r="D64" s="5" t="s">
        <v>15</v>
      </c>
      <c r="E64" s="35"/>
      <c r="F64" s="133"/>
      <c r="G64" s="133"/>
      <c r="H64" s="138"/>
      <c r="I64" s="135"/>
      <c r="J64" s="104"/>
      <c r="K64" s="17"/>
      <c r="L64" s="141"/>
      <c r="M64" s="141"/>
      <c r="N64" s="141"/>
      <c r="P64" s="141"/>
      <c r="Q64" s="141"/>
      <c r="R64" s="141"/>
      <c r="T64" s="141"/>
      <c r="U64" s="141"/>
      <c r="V64" s="141"/>
    </row>
    <row r="65" spans="1:22" ht="21.95" customHeight="1">
      <c r="A65" s="16"/>
      <c r="B65" s="104"/>
      <c r="C65" s="2"/>
      <c r="D65" s="6" t="s">
        <v>14</v>
      </c>
      <c r="E65" s="59"/>
      <c r="F65" s="132"/>
      <c r="G65" s="132" t="str">
        <f>IF(F65 = "Yes", LOOKUP(E65,'Month Summary'!$AA$21:$AA$43,'Month Summary'!$Z$21:$Z$43),"Not Applicable")</f>
        <v>Not Applicable</v>
      </c>
      <c r="H65" s="137"/>
      <c r="I65" s="135"/>
      <c r="J65" s="104"/>
      <c r="K65" s="17"/>
      <c r="L65" s="141" t="str">
        <f t="shared" ref="L65" si="104">IF(E65 =$L$19, "No", "Yes")</f>
        <v>No</v>
      </c>
      <c r="M65" s="141" t="str">
        <f>IF(H65&gt;0,"Yes","No")</f>
        <v>No</v>
      </c>
      <c r="N65" s="141" t="str">
        <f>IF(L65=M65, "Input Correct", "Error")</f>
        <v>Input Correct</v>
      </c>
      <c r="P65" s="141" t="str">
        <f t="shared" ref="P65" si="105">IF(E65 =$L$19, "No", "Yes")</f>
        <v>No</v>
      </c>
      <c r="Q65" s="141" t="str">
        <f t="shared" ref="Q65" si="106">IF(F65="","No","Yes")</f>
        <v>No</v>
      </c>
      <c r="R65" s="141" t="str">
        <f>IF(P65=Q65, "Input Correct", "Error")</f>
        <v>Input Correct</v>
      </c>
      <c r="T65" s="141" t="str">
        <f t="shared" ref="T65" si="107">IF(G65="#N/A", "Yes", "No")</f>
        <v>No</v>
      </c>
      <c r="U65" s="141" t="str">
        <f t="shared" ref="U65" si="108">IF(G65="N/A","Yes","No")</f>
        <v>No</v>
      </c>
      <c r="V65" s="141" t="str">
        <f>IF(T65=U65, "Input Correct", "Error")</f>
        <v>Input Correct</v>
      </c>
    </row>
    <row r="66" spans="1:22" ht="36" customHeight="1">
      <c r="A66" s="16"/>
      <c r="B66" s="104"/>
      <c r="C66" s="2"/>
      <c r="D66" s="5" t="s">
        <v>15</v>
      </c>
      <c r="E66" s="35"/>
      <c r="F66" s="133"/>
      <c r="G66" s="133"/>
      <c r="H66" s="138"/>
      <c r="I66" s="135"/>
      <c r="J66" s="104"/>
      <c r="K66" s="17"/>
      <c r="L66" s="141"/>
      <c r="M66" s="141"/>
      <c r="N66" s="141"/>
      <c r="P66" s="141"/>
      <c r="Q66" s="141"/>
      <c r="R66" s="141"/>
      <c r="T66" s="141"/>
      <c r="U66" s="141"/>
      <c r="V66" s="141"/>
    </row>
    <row r="67" spans="1:22" ht="21.95" customHeight="1">
      <c r="A67" s="16"/>
      <c r="B67" s="104"/>
      <c r="C67" s="3"/>
      <c r="D67" s="6" t="s">
        <v>14</v>
      </c>
      <c r="E67" s="59"/>
      <c r="F67" s="132"/>
      <c r="G67" s="132" t="str">
        <f>IF(F67 = "Yes", LOOKUP(E67,'Month Summary'!$AA$21:$AA$43,'Month Summary'!$Z$21:$Z$43),"Not Applicable")</f>
        <v>Not Applicable</v>
      </c>
      <c r="H67" s="137"/>
      <c r="I67" s="135"/>
      <c r="J67" s="104"/>
      <c r="K67" s="17"/>
      <c r="L67" s="141" t="str">
        <f t="shared" ref="L67" si="109">IF(E67 =$L$19, "No", "Yes")</f>
        <v>No</v>
      </c>
      <c r="M67" s="141" t="str">
        <f>IF(H67&gt;0,"Yes","No")</f>
        <v>No</v>
      </c>
      <c r="N67" s="141" t="str">
        <f>IF(L67=M67, "Input Correct", "Error")</f>
        <v>Input Correct</v>
      </c>
      <c r="P67" s="141" t="str">
        <f t="shared" ref="P67" si="110">IF(E67 =$L$19, "No", "Yes")</f>
        <v>No</v>
      </c>
      <c r="Q67" s="141" t="str">
        <f t="shared" ref="Q67" si="111">IF(F67="","No","Yes")</f>
        <v>No</v>
      </c>
      <c r="R67" s="141" t="str">
        <f>IF(P67=Q67, "Input Correct", "Error")</f>
        <v>Input Correct</v>
      </c>
      <c r="T67" s="141" t="str">
        <f t="shared" ref="T67" si="112">IF(G67="#N/A", "Yes", "No")</f>
        <v>No</v>
      </c>
      <c r="U67" s="141" t="str">
        <f t="shared" ref="U67" si="113">IF(G67="N/A","Yes","No")</f>
        <v>No</v>
      </c>
      <c r="V67" s="141" t="str">
        <f>IF(T67=U67, "Input Correct", "Error")</f>
        <v>Input Correct</v>
      </c>
    </row>
    <row r="68" spans="1:22" ht="36" customHeight="1">
      <c r="A68" s="16"/>
      <c r="B68" s="104"/>
      <c r="C68" s="3"/>
      <c r="D68" s="5" t="s">
        <v>15</v>
      </c>
      <c r="E68" s="35"/>
      <c r="F68" s="133"/>
      <c r="G68" s="133"/>
      <c r="H68" s="138"/>
      <c r="I68" s="135"/>
      <c r="J68" s="104"/>
      <c r="K68" s="17"/>
      <c r="L68" s="141"/>
      <c r="M68" s="141"/>
      <c r="N68" s="141"/>
      <c r="P68" s="141"/>
      <c r="Q68" s="141"/>
      <c r="R68" s="141"/>
      <c r="T68" s="141"/>
      <c r="U68" s="141"/>
      <c r="V68" s="141"/>
    </row>
    <row r="69" spans="1:22" ht="21.95" customHeight="1">
      <c r="A69" s="16"/>
      <c r="B69" s="104"/>
      <c r="C69" s="3"/>
      <c r="D69" s="6" t="s">
        <v>14</v>
      </c>
      <c r="E69" s="59"/>
      <c r="F69" s="132"/>
      <c r="G69" s="132" t="str">
        <f>IF(F69 = "Yes", LOOKUP(E69,'Month Summary'!$AA$21:$AA$43,'Month Summary'!$Z$21:$Z$43),"Not Applicable")</f>
        <v>Not Applicable</v>
      </c>
      <c r="H69" s="137"/>
      <c r="I69" s="135"/>
      <c r="J69" s="104"/>
      <c r="K69" s="17"/>
      <c r="L69" s="141" t="str">
        <f t="shared" ref="L69" si="114">IF(E69 =$L$19, "No", "Yes")</f>
        <v>No</v>
      </c>
      <c r="M69" s="141" t="str">
        <f>IF(H69&gt;0,"Yes","No")</f>
        <v>No</v>
      </c>
      <c r="N69" s="141" t="str">
        <f>IF(L69=M69, "Input Correct", "Error")</f>
        <v>Input Correct</v>
      </c>
      <c r="P69" s="141" t="str">
        <f t="shared" ref="P69" si="115">IF(E69 =$L$19, "No", "Yes")</f>
        <v>No</v>
      </c>
      <c r="Q69" s="141" t="str">
        <f t="shared" ref="Q69" si="116">IF(F69="","No","Yes")</f>
        <v>No</v>
      </c>
      <c r="R69" s="141" t="str">
        <f>IF(P69=Q69, "Input Correct", "Error")</f>
        <v>Input Correct</v>
      </c>
      <c r="T69" s="141" t="str">
        <f t="shared" ref="T69" si="117">IF(G69="#N/A", "Yes", "No")</f>
        <v>No</v>
      </c>
      <c r="U69" s="141" t="str">
        <f t="shared" ref="U69" si="118">IF(G69="N/A","Yes","No")</f>
        <v>No</v>
      </c>
      <c r="V69" s="141" t="str">
        <f>IF(T69=U69, "Input Correct", "Error")</f>
        <v>Input Correct</v>
      </c>
    </row>
    <row r="70" spans="1:22" ht="36" customHeight="1">
      <c r="A70" s="16"/>
      <c r="B70" s="104"/>
      <c r="C70" s="9"/>
      <c r="D70" s="5" t="s">
        <v>15</v>
      </c>
      <c r="E70" s="35"/>
      <c r="F70" s="133"/>
      <c r="G70" s="133"/>
      <c r="H70" s="138"/>
      <c r="I70" s="136"/>
      <c r="J70" s="104"/>
      <c r="K70" s="17"/>
      <c r="L70" s="141"/>
      <c r="M70" s="141"/>
      <c r="N70" s="141"/>
      <c r="P70" s="141"/>
      <c r="Q70" s="141"/>
      <c r="R70" s="141"/>
      <c r="T70" s="141"/>
      <c r="U70" s="141"/>
      <c r="V70" s="141"/>
    </row>
    <row r="71" spans="1:22" ht="21.95" customHeight="1">
      <c r="A71" s="16"/>
      <c r="B71" s="104"/>
      <c r="C71" s="7" t="s">
        <v>10</v>
      </c>
      <c r="D71" s="6" t="s">
        <v>14</v>
      </c>
      <c r="E71" s="59"/>
      <c r="F71" s="132"/>
      <c r="G71" s="132" t="str">
        <f>IF(F71 = "Yes", LOOKUP(E71,'Month Summary'!$AA$21:$AA$43,'Month Summary'!$Z$21:$Z$43),"Not Applicable")</f>
        <v>Not Applicable</v>
      </c>
      <c r="H71" s="137"/>
      <c r="I71" s="134">
        <f>IF((COUNTIF(G71:G74, "#N/A")+COUNTIF(G71:G74, "N/A")), "Error", SUM(H71:H74))</f>
        <v>0</v>
      </c>
      <c r="J71" s="104"/>
      <c r="K71" s="17"/>
      <c r="L71" s="141" t="str">
        <f t="shared" ref="L71" si="119">IF(E71 =$L$19, "No", "Yes")</f>
        <v>No</v>
      </c>
      <c r="M71" s="141" t="str">
        <f>IF(H71&gt;0,"Yes","No")</f>
        <v>No</v>
      </c>
      <c r="N71" s="141" t="str">
        <f>IF(L71=M71, "Input Correct", "Error")</f>
        <v>Input Correct</v>
      </c>
      <c r="P71" s="141" t="str">
        <f t="shared" ref="P71" si="120">IF(E71 =$L$19, "No", "Yes")</f>
        <v>No</v>
      </c>
      <c r="Q71" s="141" t="str">
        <f t="shared" ref="Q71" si="121">IF(F71="","No","Yes")</f>
        <v>No</v>
      </c>
      <c r="R71" s="141" t="str">
        <f>IF(P71=Q71, "Input Correct", "Error")</f>
        <v>Input Correct</v>
      </c>
      <c r="T71" s="141" t="str">
        <f t="shared" ref="T71" si="122">IF(G71="#N/A", "Yes", "No")</f>
        <v>No</v>
      </c>
      <c r="U71" s="141" t="str">
        <f t="shared" ref="U71" si="123">IF(G71="N/A","Yes","No")</f>
        <v>No</v>
      </c>
      <c r="V71" s="141" t="str">
        <f>IF(T71=U71, "Input Correct", "Error")</f>
        <v>Input Correct</v>
      </c>
    </row>
    <row r="72" spans="1:22" ht="36" customHeight="1">
      <c r="A72" s="16"/>
      <c r="B72" s="104"/>
      <c r="C72" s="2"/>
      <c r="D72" s="5" t="s">
        <v>15</v>
      </c>
      <c r="E72" s="35"/>
      <c r="F72" s="133"/>
      <c r="G72" s="133"/>
      <c r="H72" s="138"/>
      <c r="I72" s="135"/>
      <c r="J72" s="104"/>
      <c r="K72" s="17"/>
      <c r="L72" s="141"/>
      <c r="M72" s="141"/>
      <c r="N72" s="141"/>
      <c r="P72" s="141"/>
      <c r="Q72" s="141"/>
      <c r="R72" s="141"/>
      <c r="T72" s="141"/>
      <c r="U72" s="141"/>
      <c r="V72" s="141"/>
    </row>
    <row r="73" spans="1:22" ht="21.95" customHeight="1">
      <c r="A73" s="16"/>
      <c r="B73" s="104"/>
      <c r="C73" s="3"/>
      <c r="D73" s="6" t="s">
        <v>14</v>
      </c>
      <c r="E73" s="59"/>
      <c r="F73" s="132"/>
      <c r="G73" s="132" t="str">
        <f>IF(F73 = "Yes", LOOKUP(E73,'Month Summary'!$AA$21:$AA$43,'Month Summary'!$Z$21:$Z$43),"Not Applicable")</f>
        <v>Not Applicable</v>
      </c>
      <c r="H73" s="137"/>
      <c r="I73" s="135"/>
      <c r="J73" s="104"/>
      <c r="K73" s="17"/>
      <c r="L73" s="141" t="str">
        <f t="shared" ref="L73" si="124">IF(E73 =$L$19, "No", "Yes")</f>
        <v>No</v>
      </c>
      <c r="M73" s="141" t="str">
        <f>IF(H73&gt;0,"Yes","No")</f>
        <v>No</v>
      </c>
      <c r="N73" s="141" t="str">
        <f>IF(L73=M73, "Input Correct", "Error")</f>
        <v>Input Correct</v>
      </c>
      <c r="P73" s="141" t="str">
        <f t="shared" ref="P73" si="125">IF(E73 =$L$19, "No", "Yes")</f>
        <v>No</v>
      </c>
      <c r="Q73" s="141" t="str">
        <f t="shared" ref="Q73" si="126">IF(F73="","No","Yes")</f>
        <v>No</v>
      </c>
      <c r="R73" s="141" t="str">
        <f>IF(P73=Q73, "Input Correct", "Error")</f>
        <v>Input Correct</v>
      </c>
      <c r="T73" s="141" t="str">
        <f t="shared" ref="T73" si="127">IF(G73="#N/A", "Yes", "No")</f>
        <v>No</v>
      </c>
      <c r="U73" s="141" t="str">
        <f t="shared" ref="U73" si="128">IF(G73="N/A","Yes","No")</f>
        <v>No</v>
      </c>
      <c r="V73" s="141" t="str">
        <f>IF(T73=U73, "Input Correct", "Error")</f>
        <v>Input Correct</v>
      </c>
    </row>
    <row r="74" spans="1:22" ht="36" customHeight="1">
      <c r="A74" s="16"/>
      <c r="B74" s="104"/>
      <c r="C74" s="9"/>
      <c r="D74" s="5" t="s">
        <v>15</v>
      </c>
      <c r="E74" s="35"/>
      <c r="F74" s="133"/>
      <c r="G74" s="133"/>
      <c r="H74" s="138"/>
      <c r="I74" s="136"/>
      <c r="J74" s="104"/>
      <c r="K74" s="17"/>
      <c r="L74" s="141"/>
      <c r="M74" s="141"/>
      <c r="N74" s="141"/>
      <c r="P74" s="141"/>
      <c r="Q74" s="141"/>
      <c r="R74" s="141"/>
      <c r="T74" s="141"/>
      <c r="U74" s="141"/>
      <c r="V74" s="141"/>
    </row>
    <row r="75" spans="1:22" ht="21.95" customHeight="1">
      <c r="A75" s="16"/>
      <c r="B75" s="104"/>
      <c r="C75" s="7" t="s">
        <v>11</v>
      </c>
      <c r="D75" s="6" t="s">
        <v>14</v>
      </c>
      <c r="E75" s="59"/>
      <c r="F75" s="132"/>
      <c r="G75" s="132" t="str">
        <f>IF(F75 = "Yes", LOOKUP(E75,'Month Summary'!$AA$21:$AA$43,'Month Summary'!$Z$21:$Z$43),"Not Applicable")</f>
        <v>Not Applicable</v>
      </c>
      <c r="H75" s="137"/>
      <c r="I75" s="134">
        <f>IF((COUNTIF(G75:G78, "#N/A")+COUNTIF(G75:G78, "N/A")), "Error", SUM(H75:H78))</f>
        <v>0</v>
      </c>
      <c r="J75" s="104"/>
      <c r="K75" s="17"/>
      <c r="L75" s="141" t="str">
        <f t="shared" ref="L75" si="129">IF(E75 =$L$19, "No", "Yes")</f>
        <v>No</v>
      </c>
      <c r="M75" s="141" t="str">
        <f>IF(H75&gt;0,"Yes","No")</f>
        <v>No</v>
      </c>
      <c r="N75" s="141" t="str">
        <f>IF(L75=M75, "Input Correct", "Error")</f>
        <v>Input Correct</v>
      </c>
      <c r="P75" s="141" t="str">
        <f t="shared" ref="P75" si="130">IF(E75 =$L$19, "No", "Yes")</f>
        <v>No</v>
      </c>
      <c r="Q75" s="141" t="str">
        <f t="shared" ref="Q75" si="131">IF(F75="","No","Yes")</f>
        <v>No</v>
      </c>
      <c r="R75" s="141" t="str">
        <f>IF(P75=Q75, "Input Correct", "Error")</f>
        <v>Input Correct</v>
      </c>
      <c r="T75" s="141" t="str">
        <f t="shared" ref="T75" si="132">IF(G75="#N/A", "Yes", "No")</f>
        <v>No</v>
      </c>
      <c r="U75" s="141" t="str">
        <f t="shared" ref="U75" si="133">IF(G75="N/A","Yes","No")</f>
        <v>No</v>
      </c>
      <c r="V75" s="141" t="str">
        <f>IF(T75=U75, "Input Correct", "Error")</f>
        <v>Input Correct</v>
      </c>
    </row>
    <row r="76" spans="1:22" ht="36" customHeight="1">
      <c r="A76" s="16"/>
      <c r="B76" s="104"/>
      <c r="C76" s="2"/>
      <c r="D76" s="5" t="s">
        <v>15</v>
      </c>
      <c r="E76" s="35"/>
      <c r="F76" s="133"/>
      <c r="G76" s="133"/>
      <c r="H76" s="138"/>
      <c r="I76" s="135"/>
      <c r="J76" s="104"/>
      <c r="K76" s="17"/>
      <c r="L76" s="141"/>
      <c r="M76" s="141"/>
      <c r="N76" s="141"/>
      <c r="P76" s="141"/>
      <c r="Q76" s="141"/>
      <c r="R76" s="141"/>
      <c r="T76" s="141"/>
      <c r="U76" s="141"/>
      <c r="V76" s="141"/>
    </row>
    <row r="77" spans="1:22" ht="21.95" customHeight="1">
      <c r="A77" s="16"/>
      <c r="B77" s="104"/>
      <c r="C77" s="3"/>
      <c r="D77" s="6" t="s">
        <v>14</v>
      </c>
      <c r="E77" s="59"/>
      <c r="F77" s="132"/>
      <c r="G77" s="132" t="str">
        <f>IF(F77 = "Yes", LOOKUP(E77,'Month Summary'!$AA$21:$AA$43,'Month Summary'!$Z$21:$Z$43),"Not Applicable")</f>
        <v>Not Applicable</v>
      </c>
      <c r="H77" s="137"/>
      <c r="I77" s="135"/>
      <c r="J77" s="104"/>
      <c r="K77" s="17"/>
      <c r="L77" s="141" t="str">
        <f t="shared" ref="L77" si="134">IF(E77 =$L$19, "No", "Yes")</f>
        <v>No</v>
      </c>
      <c r="M77" s="141" t="str">
        <f>IF(H77&gt;0,"Yes","No")</f>
        <v>No</v>
      </c>
      <c r="N77" s="141" t="str">
        <f>IF(L77=M77, "Input Correct", "Error")</f>
        <v>Input Correct</v>
      </c>
      <c r="P77" s="141" t="str">
        <f t="shared" ref="P77" si="135">IF(E77 =$L$19, "No", "Yes")</f>
        <v>No</v>
      </c>
      <c r="Q77" s="141" t="str">
        <f t="shared" ref="Q77" si="136">IF(F77="","No","Yes")</f>
        <v>No</v>
      </c>
      <c r="R77" s="141" t="str">
        <f>IF(P77=Q77, "Input Correct", "Error")</f>
        <v>Input Correct</v>
      </c>
      <c r="T77" s="141" t="str">
        <f t="shared" ref="T77" si="137">IF(G77="#N/A", "Yes", "No")</f>
        <v>No</v>
      </c>
      <c r="U77" s="141" t="str">
        <f t="shared" ref="U77" si="138">IF(G77="N/A","Yes","No")</f>
        <v>No</v>
      </c>
      <c r="V77" s="141" t="str">
        <f>IF(T77=U77, "Input Correct", "Error")</f>
        <v>Input Correct</v>
      </c>
    </row>
    <row r="78" spans="1:22" ht="36" customHeight="1">
      <c r="A78" s="16"/>
      <c r="B78" s="104"/>
      <c r="C78" s="9"/>
      <c r="D78" s="5" t="s">
        <v>15</v>
      </c>
      <c r="E78" s="35"/>
      <c r="F78" s="133"/>
      <c r="G78" s="133"/>
      <c r="H78" s="138"/>
      <c r="I78" s="136"/>
      <c r="J78" s="104"/>
      <c r="K78" s="17"/>
      <c r="L78" s="141"/>
      <c r="M78" s="141"/>
      <c r="N78" s="141"/>
      <c r="P78" s="141"/>
      <c r="Q78" s="141"/>
      <c r="R78" s="141"/>
      <c r="T78" s="141"/>
      <c r="U78" s="141"/>
      <c r="V78" s="141"/>
    </row>
    <row r="79" spans="1:22" ht="39.950000000000003" customHeight="1" thickBot="1">
      <c r="A79" s="16"/>
      <c r="B79" s="104"/>
      <c r="C79" s="143" t="s">
        <v>12</v>
      </c>
      <c r="D79" s="144"/>
      <c r="E79" s="144"/>
      <c r="F79" s="144"/>
      <c r="G79" s="144"/>
      <c r="H79" s="145"/>
      <c r="I79" s="28">
        <f>IF(COUNTIF(I21:I78,"Error")+COUNTIF(C87,"Error"),"Error",SUM(I21:I78))</f>
        <v>0</v>
      </c>
      <c r="J79" s="104"/>
      <c r="P79" s="18"/>
      <c r="Q79" s="18"/>
      <c r="R79" s="18"/>
    </row>
    <row r="80" spans="1:22" s="16" customFormat="1" ht="15" customHeight="1" thickBot="1">
      <c r="B80" s="104"/>
      <c r="C80" s="118"/>
      <c r="D80" s="118"/>
      <c r="E80" s="118"/>
      <c r="F80" s="118"/>
      <c r="G80" s="118"/>
      <c r="H80" s="118"/>
      <c r="I80" s="118"/>
      <c r="J80" s="104"/>
      <c r="L80" s="18"/>
      <c r="M80" s="18"/>
      <c r="N80" s="18"/>
      <c r="P80" s="18"/>
      <c r="Q80" s="18"/>
      <c r="R80" s="18"/>
    </row>
    <row r="81" spans="1:80" ht="69.95" customHeight="1">
      <c r="A81" s="16"/>
      <c r="B81" s="104"/>
      <c r="C81" s="4" t="s">
        <v>131</v>
      </c>
      <c r="D81" s="139" t="s">
        <v>132</v>
      </c>
      <c r="E81" s="140"/>
      <c r="F81" s="140"/>
      <c r="G81" s="140"/>
      <c r="H81" s="146"/>
      <c r="I81" s="10" t="s">
        <v>133</v>
      </c>
      <c r="J81" s="104"/>
      <c r="K81" s="17"/>
      <c r="P81" s="18"/>
      <c r="Q81" s="18"/>
      <c r="R81" s="18"/>
      <c r="CB81" s="16"/>
    </row>
    <row r="82" spans="1:80" ht="21.95" customHeight="1">
      <c r="A82" s="16"/>
      <c r="B82" s="104"/>
      <c r="C82" s="7"/>
      <c r="D82" s="6" t="s">
        <v>130</v>
      </c>
      <c r="E82" s="147"/>
      <c r="F82" s="148"/>
      <c r="G82" s="148"/>
      <c r="H82" s="149"/>
      <c r="I82" s="150">
        <f>IF((COUNTIF(G82:G85, "#N/A")+COUNTIF(G82:G85, "N/A")), "Error", SUM(H82:H85))</f>
        <v>0</v>
      </c>
      <c r="J82" s="104"/>
      <c r="K82" s="17"/>
      <c r="P82" s="18"/>
      <c r="Q82" s="18"/>
      <c r="R82" s="18"/>
      <c r="CB82" s="16"/>
    </row>
    <row r="83" spans="1:80" ht="36" customHeight="1">
      <c r="A83" s="16"/>
      <c r="B83" s="104"/>
      <c r="C83" s="2"/>
      <c r="D83" s="5" t="s">
        <v>15</v>
      </c>
      <c r="E83" s="147"/>
      <c r="F83" s="148"/>
      <c r="G83" s="148"/>
      <c r="H83" s="149"/>
      <c r="I83" s="151"/>
      <c r="J83" s="104"/>
      <c r="K83" s="17"/>
      <c r="P83" s="18"/>
      <c r="Q83" s="18"/>
      <c r="R83" s="18"/>
      <c r="CB83" s="16"/>
    </row>
    <row r="84" spans="1:80" ht="21.95" customHeight="1">
      <c r="A84" s="16"/>
      <c r="B84" s="104"/>
      <c r="C84" s="3"/>
      <c r="D84" s="6" t="s">
        <v>130</v>
      </c>
      <c r="E84" s="147"/>
      <c r="F84" s="148"/>
      <c r="G84" s="148"/>
      <c r="H84" s="149"/>
      <c r="I84" s="150">
        <f>IF((COUNTIF(G84:G86, "#N/A")+COUNTIF(G84:G86, "N/A")), "Error", SUM(H84:H86))</f>
        <v>0</v>
      </c>
      <c r="J84" s="104"/>
      <c r="K84" s="17"/>
      <c r="P84" s="18"/>
      <c r="Q84" s="18"/>
      <c r="R84" s="18"/>
      <c r="CB84" s="16"/>
    </row>
    <row r="85" spans="1:80" ht="36" customHeight="1">
      <c r="A85" s="16"/>
      <c r="B85" s="104"/>
      <c r="C85" s="9"/>
      <c r="D85" s="5" t="s">
        <v>15</v>
      </c>
      <c r="E85" s="147"/>
      <c r="F85" s="148"/>
      <c r="G85" s="148"/>
      <c r="H85" s="149"/>
      <c r="I85" s="151"/>
      <c r="J85" s="104"/>
      <c r="K85" s="17"/>
      <c r="P85" s="18"/>
      <c r="Q85" s="18"/>
      <c r="R85" s="18"/>
      <c r="CB85" s="16"/>
    </row>
    <row r="86" spans="1:80" ht="39.950000000000003" customHeight="1" thickBot="1">
      <c r="A86" s="16"/>
      <c r="B86" s="104"/>
      <c r="C86" s="143" t="s">
        <v>134</v>
      </c>
      <c r="D86" s="144"/>
      <c r="E86" s="144"/>
      <c r="F86" s="144"/>
      <c r="G86" s="144"/>
      <c r="H86" s="145"/>
      <c r="I86" s="95">
        <f>SUM(I82:I85)</f>
        <v>0</v>
      </c>
      <c r="J86" s="104"/>
      <c r="P86" s="18"/>
      <c r="Q86" s="18"/>
      <c r="R86" s="18"/>
      <c r="CB86" s="16"/>
    </row>
    <row r="87" spans="1:80" s="16" customFormat="1" ht="39.950000000000003" customHeight="1">
      <c r="B87" s="104"/>
      <c r="C87" s="64" t="str">
        <f>IF(COUNTIF(L21:V78,"Error"),"Error", "")</f>
        <v/>
      </c>
      <c r="D87" s="142" t="str">
        <f>IF(C87 = "Error", "An Error has occurred please see the Start &amp; Guide tab, section 4 if you are unable to resolve", "")</f>
        <v/>
      </c>
      <c r="E87" s="142"/>
      <c r="F87" s="142"/>
      <c r="G87" s="142"/>
      <c r="H87" s="142"/>
      <c r="I87" s="142"/>
      <c r="J87" s="104"/>
      <c r="L87" s="18"/>
      <c r="M87" s="18"/>
      <c r="N87" s="18"/>
      <c r="P87" s="18"/>
      <c r="Q87" s="18"/>
      <c r="R87" s="18"/>
    </row>
    <row r="88" spans="1:80" s="16" customFormat="1" ht="60" customHeight="1">
      <c r="B88" s="104"/>
      <c r="C88" s="21" t="s">
        <v>13</v>
      </c>
      <c r="D88" s="119"/>
      <c r="E88" s="119"/>
      <c r="F88" s="27"/>
      <c r="G88" s="21" t="s">
        <v>21</v>
      </c>
      <c r="H88" s="120"/>
      <c r="I88" s="120"/>
      <c r="J88" s="104"/>
      <c r="L88" s="18"/>
      <c r="M88" s="18"/>
      <c r="N88" s="18"/>
      <c r="P88" s="18"/>
      <c r="Q88" s="18"/>
      <c r="R88" s="18"/>
    </row>
    <row r="89" spans="1:80" s="16" customFormat="1" ht="20.100000000000001" customHeight="1">
      <c r="B89" s="104"/>
      <c r="C89" s="21"/>
      <c r="D89" s="31"/>
      <c r="E89" s="31"/>
      <c r="F89" s="27"/>
      <c r="G89" s="21"/>
      <c r="H89" s="31"/>
      <c r="I89" s="31"/>
      <c r="J89" s="104"/>
      <c r="L89" s="18"/>
      <c r="M89" s="18"/>
      <c r="N89" s="18"/>
      <c r="P89" s="18"/>
      <c r="Q89" s="18"/>
      <c r="R89" s="18"/>
    </row>
    <row r="90" spans="1:80" s="16" customFormat="1" ht="15" customHeight="1">
      <c r="B90" s="104"/>
      <c r="C90" s="14"/>
      <c r="D90" s="14"/>
      <c r="E90" s="14"/>
      <c r="F90" s="15"/>
      <c r="G90" s="14"/>
      <c r="H90" s="14"/>
      <c r="I90" s="14"/>
      <c r="J90" s="104"/>
      <c r="L90" s="18"/>
      <c r="M90" s="18"/>
      <c r="N90" s="18"/>
      <c r="P90" s="18"/>
      <c r="Q90" s="18"/>
      <c r="R90" s="18"/>
    </row>
    <row r="91" spans="1:80" s="16" customFormat="1">
      <c r="F91" s="18"/>
      <c r="L91" s="18"/>
      <c r="M91" s="18"/>
      <c r="N91" s="18"/>
    </row>
    <row r="92" spans="1:80" s="16" customFormat="1">
      <c r="F92" s="18"/>
      <c r="L92" s="18"/>
      <c r="M92" s="18"/>
      <c r="N92" s="18"/>
    </row>
    <row r="93" spans="1:80" s="16" customFormat="1">
      <c r="F93" s="18"/>
      <c r="H93" s="114" t="s">
        <v>145</v>
      </c>
      <c r="I93" s="114"/>
      <c r="J93" s="114"/>
      <c r="L93" s="18"/>
      <c r="M93" s="18"/>
      <c r="N93" s="18"/>
    </row>
    <row r="94" spans="1:80" s="16" customFormat="1">
      <c r="F94" s="18"/>
      <c r="L94" s="18"/>
      <c r="M94" s="18"/>
      <c r="N94" s="18"/>
    </row>
    <row r="95" spans="1:80" s="16" customFormat="1">
      <c r="F95" s="18"/>
      <c r="L95" s="18"/>
      <c r="M95" s="18"/>
      <c r="N95" s="18"/>
    </row>
    <row r="96" spans="1:80" s="16" customFormat="1">
      <c r="F96" s="18"/>
      <c r="L96" s="18"/>
      <c r="M96" s="18"/>
      <c r="N96" s="18"/>
    </row>
    <row r="97" spans="6:14" s="16" customFormat="1">
      <c r="F97" s="18"/>
      <c r="L97" s="18"/>
      <c r="M97" s="18"/>
      <c r="N97" s="18"/>
    </row>
    <row r="98" spans="6:14" s="16" customFormat="1">
      <c r="F98" s="18"/>
      <c r="L98" s="18"/>
      <c r="M98" s="18"/>
      <c r="N98" s="18"/>
    </row>
    <row r="99" spans="6:14" s="16" customFormat="1">
      <c r="F99" s="18"/>
      <c r="L99" s="18"/>
      <c r="M99" s="18"/>
      <c r="N99" s="18"/>
    </row>
    <row r="100" spans="6:14" s="16" customFormat="1">
      <c r="F100" s="18"/>
      <c r="L100" s="18"/>
      <c r="M100" s="18"/>
      <c r="N100" s="18"/>
    </row>
    <row r="101" spans="6:14" s="16" customFormat="1">
      <c r="F101" s="18"/>
      <c r="L101" s="18"/>
      <c r="M101" s="18"/>
      <c r="N101" s="18"/>
    </row>
    <row r="102" spans="6:14" s="16" customFormat="1">
      <c r="F102" s="18"/>
      <c r="L102" s="18"/>
      <c r="M102" s="18"/>
      <c r="N102" s="18"/>
    </row>
    <row r="103" spans="6:14" s="16" customFormat="1">
      <c r="F103" s="18"/>
      <c r="L103" s="18"/>
      <c r="M103" s="18"/>
      <c r="N103" s="18"/>
    </row>
    <row r="104" spans="6:14" s="16" customFormat="1">
      <c r="F104" s="18"/>
      <c r="L104" s="18"/>
      <c r="M104" s="18"/>
      <c r="N104" s="18"/>
    </row>
    <row r="105" spans="6:14" s="16" customFormat="1">
      <c r="F105" s="18"/>
      <c r="L105" s="18"/>
      <c r="M105" s="18"/>
      <c r="N105" s="18"/>
    </row>
    <row r="106" spans="6:14" s="16" customFormat="1">
      <c r="F106" s="18"/>
      <c r="L106" s="18"/>
      <c r="M106" s="18"/>
      <c r="N106" s="18"/>
    </row>
    <row r="107" spans="6:14" s="16" customFormat="1">
      <c r="F107" s="18"/>
      <c r="L107" s="18"/>
      <c r="M107" s="18"/>
      <c r="N107" s="18"/>
    </row>
    <row r="108" spans="6:14" s="16" customFormat="1">
      <c r="F108" s="18"/>
      <c r="L108" s="18"/>
      <c r="M108" s="18"/>
      <c r="N108" s="18"/>
    </row>
    <row r="109" spans="6:14" s="16" customFormat="1">
      <c r="F109" s="18"/>
      <c r="L109" s="18"/>
      <c r="M109" s="18"/>
      <c r="N109" s="18"/>
    </row>
    <row r="110" spans="6:14" s="16" customFormat="1">
      <c r="F110" s="18"/>
      <c r="L110" s="18"/>
      <c r="M110" s="18"/>
      <c r="N110" s="18"/>
    </row>
    <row r="111" spans="6:14" s="16" customFormat="1">
      <c r="F111" s="18"/>
      <c r="L111" s="18"/>
      <c r="M111" s="18"/>
      <c r="N111" s="18"/>
    </row>
    <row r="112" spans="6:14" s="16" customFormat="1">
      <c r="F112" s="18"/>
      <c r="L112" s="18"/>
      <c r="M112" s="18"/>
      <c r="N112" s="18"/>
    </row>
    <row r="113" spans="6:14" s="16" customFormat="1">
      <c r="F113" s="18"/>
      <c r="L113" s="18"/>
      <c r="M113" s="18"/>
      <c r="N113" s="18"/>
    </row>
    <row r="114" spans="6:14" s="16" customFormat="1">
      <c r="F114" s="18"/>
      <c r="L114" s="18"/>
      <c r="M114" s="18"/>
      <c r="N114" s="18"/>
    </row>
    <row r="115" spans="6:14" s="16" customFormat="1">
      <c r="F115" s="18"/>
      <c r="L115" s="18"/>
      <c r="M115" s="18"/>
      <c r="N115" s="18"/>
    </row>
    <row r="116" spans="6:14" s="16" customFormat="1">
      <c r="F116" s="18"/>
      <c r="L116" s="18"/>
      <c r="M116" s="18"/>
      <c r="N116" s="18"/>
    </row>
    <row r="117" spans="6:14" s="16" customFormat="1">
      <c r="F117" s="18"/>
      <c r="L117" s="18"/>
      <c r="M117" s="18"/>
      <c r="N117" s="18"/>
    </row>
    <row r="118" spans="6:14" s="16" customFormat="1">
      <c r="F118" s="18"/>
      <c r="L118" s="18"/>
      <c r="M118" s="18"/>
      <c r="N118" s="18"/>
    </row>
    <row r="119" spans="6:14" s="16" customFormat="1">
      <c r="F119" s="18"/>
      <c r="L119" s="18"/>
      <c r="M119" s="18"/>
      <c r="N119" s="18"/>
    </row>
    <row r="120" spans="6:14" s="16" customFormat="1">
      <c r="F120" s="18"/>
      <c r="L120" s="18"/>
      <c r="M120" s="18"/>
      <c r="N120" s="18"/>
    </row>
    <row r="121" spans="6:14" s="16" customFormat="1">
      <c r="F121" s="18"/>
      <c r="L121" s="18"/>
      <c r="M121" s="18"/>
      <c r="N121" s="18"/>
    </row>
    <row r="122" spans="6:14" s="16" customFormat="1">
      <c r="F122" s="18"/>
      <c r="L122" s="18"/>
      <c r="M122" s="18"/>
      <c r="N122" s="18"/>
    </row>
    <row r="123" spans="6:14" s="16" customFormat="1">
      <c r="F123" s="18"/>
      <c r="L123" s="18"/>
      <c r="M123" s="18"/>
      <c r="N123" s="18"/>
    </row>
    <row r="124" spans="6:14" s="16" customFormat="1">
      <c r="F124" s="18"/>
      <c r="L124" s="18"/>
      <c r="M124" s="18"/>
      <c r="N124" s="18"/>
    </row>
    <row r="125" spans="6:14" s="16" customFormat="1">
      <c r="F125" s="18"/>
      <c r="L125" s="18"/>
      <c r="M125" s="18"/>
      <c r="N125" s="18"/>
    </row>
    <row r="126" spans="6:14" s="16" customFormat="1">
      <c r="F126" s="18"/>
      <c r="L126" s="18"/>
      <c r="M126" s="18"/>
      <c r="N126" s="18"/>
    </row>
    <row r="127" spans="6:14" s="16" customFormat="1">
      <c r="F127" s="18"/>
      <c r="L127" s="18"/>
      <c r="M127" s="18"/>
      <c r="N127" s="18"/>
    </row>
    <row r="128" spans="6:14" s="16" customFormat="1">
      <c r="F128" s="18"/>
      <c r="L128" s="18"/>
      <c r="M128" s="18"/>
      <c r="N128" s="18"/>
    </row>
    <row r="129" spans="6:14" s="16" customFormat="1">
      <c r="F129" s="18"/>
      <c r="L129" s="18"/>
      <c r="M129" s="18"/>
      <c r="N129" s="18"/>
    </row>
    <row r="130" spans="6:14" s="16" customFormat="1">
      <c r="F130" s="18"/>
      <c r="L130" s="18"/>
      <c r="M130" s="18"/>
      <c r="N130" s="18"/>
    </row>
    <row r="131" spans="6:14" s="16" customFormat="1">
      <c r="F131" s="18"/>
      <c r="L131" s="18"/>
      <c r="M131" s="18"/>
      <c r="N131" s="18"/>
    </row>
    <row r="132" spans="6:14" s="16" customFormat="1">
      <c r="F132" s="18"/>
      <c r="L132" s="18"/>
      <c r="M132" s="18"/>
      <c r="N132" s="18"/>
    </row>
    <row r="133" spans="6:14" s="16" customFormat="1">
      <c r="F133" s="18"/>
      <c r="L133" s="18"/>
      <c r="M133" s="18"/>
      <c r="N133" s="18"/>
    </row>
    <row r="134" spans="6:14" s="16" customFormat="1">
      <c r="F134" s="18"/>
      <c r="L134" s="18"/>
      <c r="M134" s="18"/>
      <c r="N134" s="18"/>
    </row>
    <row r="135" spans="6:14" s="16" customFormat="1">
      <c r="F135" s="18"/>
      <c r="L135" s="18"/>
      <c r="M135" s="18"/>
      <c r="N135" s="18"/>
    </row>
    <row r="136" spans="6:14" s="16" customFormat="1">
      <c r="F136" s="18"/>
      <c r="L136" s="18"/>
      <c r="M136" s="18"/>
      <c r="N136" s="18"/>
    </row>
    <row r="137" spans="6:14" s="16" customFormat="1">
      <c r="F137" s="18"/>
      <c r="L137" s="18"/>
      <c r="M137" s="18"/>
      <c r="N137" s="18"/>
    </row>
    <row r="138" spans="6:14" s="16" customFormat="1">
      <c r="F138" s="18"/>
      <c r="L138" s="18"/>
      <c r="M138" s="18"/>
      <c r="N138" s="18"/>
    </row>
    <row r="139" spans="6:14" s="16" customFormat="1">
      <c r="F139" s="18"/>
      <c r="L139" s="18"/>
      <c r="M139" s="18"/>
      <c r="N139" s="18"/>
    </row>
    <row r="140" spans="6:14" s="16" customFormat="1">
      <c r="F140" s="18"/>
      <c r="L140" s="18"/>
      <c r="M140" s="18"/>
      <c r="N140" s="18"/>
    </row>
    <row r="141" spans="6:14" s="16" customFormat="1">
      <c r="F141" s="18"/>
      <c r="L141" s="18"/>
      <c r="M141" s="18"/>
      <c r="N141" s="18"/>
    </row>
    <row r="142" spans="6:14" s="16" customFormat="1">
      <c r="F142" s="18"/>
      <c r="L142" s="18"/>
      <c r="M142" s="18"/>
      <c r="N142" s="18"/>
    </row>
    <row r="143" spans="6:14" s="16" customFormat="1">
      <c r="F143" s="18"/>
      <c r="L143" s="18"/>
      <c r="M143" s="18"/>
      <c r="N143" s="18"/>
    </row>
    <row r="144" spans="6:14" s="16" customFormat="1">
      <c r="F144" s="18"/>
      <c r="L144" s="18"/>
      <c r="M144" s="18"/>
      <c r="N144" s="18"/>
    </row>
    <row r="145" spans="6:14" s="16" customFormat="1">
      <c r="F145" s="18"/>
      <c r="L145" s="18"/>
      <c r="M145" s="18"/>
      <c r="N145" s="18"/>
    </row>
    <row r="146" spans="6:14" s="16" customFormat="1">
      <c r="F146" s="18"/>
      <c r="L146" s="18"/>
      <c r="M146" s="18"/>
      <c r="N146" s="18"/>
    </row>
    <row r="147" spans="6:14" s="16" customFormat="1">
      <c r="F147" s="18"/>
      <c r="L147" s="18"/>
      <c r="M147" s="18"/>
      <c r="N147" s="18"/>
    </row>
    <row r="148" spans="6:14" s="16" customFormat="1">
      <c r="F148" s="18"/>
      <c r="L148" s="18"/>
      <c r="M148" s="18"/>
      <c r="N148" s="18"/>
    </row>
    <row r="149" spans="6:14" s="16" customFormat="1">
      <c r="F149" s="18"/>
      <c r="L149" s="18"/>
      <c r="M149" s="18"/>
      <c r="N149" s="18"/>
    </row>
    <row r="150" spans="6:14" s="16" customFormat="1">
      <c r="F150" s="18"/>
      <c r="L150" s="18"/>
      <c r="M150" s="18"/>
      <c r="N150" s="18"/>
    </row>
    <row r="151" spans="6:14" s="16" customFormat="1">
      <c r="F151" s="18"/>
      <c r="L151" s="18"/>
      <c r="M151" s="18"/>
      <c r="N151" s="18"/>
    </row>
    <row r="152" spans="6:14" s="16" customFormat="1">
      <c r="F152" s="18"/>
      <c r="L152" s="18"/>
      <c r="M152" s="18"/>
      <c r="N152" s="18"/>
    </row>
    <row r="153" spans="6:14" s="16" customFormat="1">
      <c r="F153" s="18"/>
      <c r="L153" s="18"/>
      <c r="M153" s="18"/>
      <c r="N153" s="18"/>
    </row>
    <row r="154" spans="6:14" s="16" customFormat="1">
      <c r="F154" s="18"/>
      <c r="L154" s="18"/>
      <c r="M154" s="18"/>
      <c r="N154" s="18"/>
    </row>
    <row r="155" spans="6:14" s="16" customFormat="1">
      <c r="F155" s="18"/>
      <c r="L155" s="18"/>
      <c r="M155" s="18"/>
      <c r="N155" s="18"/>
    </row>
    <row r="156" spans="6:14" s="16" customFormat="1">
      <c r="F156" s="18"/>
      <c r="L156" s="18"/>
      <c r="M156" s="18"/>
      <c r="N156" s="18"/>
    </row>
    <row r="157" spans="6:14" s="16" customFormat="1">
      <c r="F157" s="18"/>
      <c r="L157" s="18"/>
      <c r="M157" s="18"/>
      <c r="N157" s="18"/>
    </row>
    <row r="158" spans="6:14" s="16" customFormat="1">
      <c r="F158" s="18"/>
      <c r="L158" s="18"/>
      <c r="M158" s="18"/>
      <c r="N158" s="18"/>
    </row>
    <row r="159" spans="6:14" s="16" customFormat="1">
      <c r="F159" s="18"/>
      <c r="L159" s="18"/>
      <c r="M159" s="18"/>
      <c r="N159" s="18"/>
    </row>
    <row r="160" spans="6:14" s="16" customFormat="1">
      <c r="F160" s="18"/>
      <c r="L160" s="18"/>
      <c r="M160" s="18"/>
      <c r="N160" s="18"/>
    </row>
    <row r="161" spans="6:14" s="16" customFormat="1">
      <c r="F161" s="18"/>
      <c r="L161" s="18"/>
      <c r="M161" s="18"/>
      <c r="N161" s="18"/>
    </row>
    <row r="162" spans="6:14" s="16" customFormat="1">
      <c r="F162" s="18"/>
      <c r="L162" s="18"/>
      <c r="M162" s="18"/>
      <c r="N162" s="18"/>
    </row>
    <row r="163" spans="6:14" s="16" customFormat="1">
      <c r="F163" s="18"/>
      <c r="L163" s="18"/>
      <c r="M163" s="18"/>
      <c r="N163" s="18"/>
    </row>
    <row r="164" spans="6:14" s="16" customFormat="1">
      <c r="F164" s="18"/>
      <c r="L164" s="18"/>
      <c r="M164" s="18"/>
      <c r="N164" s="18"/>
    </row>
    <row r="165" spans="6:14" s="16" customFormat="1">
      <c r="F165" s="18"/>
      <c r="L165" s="18"/>
      <c r="M165" s="18"/>
      <c r="N165" s="18"/>
    </row>
    <row r="166" spans="6:14" s="16" customFormat="1">
      <c r="F166" s="18"/>
      <c r="L166" s="18"/>
      <c r="M166" s="18"/>
      <c r="N166" s="18"/>
    </row>
    <row r="167" spans="6:14" s="16" customFormat="1">
      <c r="F167" s="18"/>
      <c r="L167" s="18"/>
      <c r="M167" s="18"/>
      <c r="N167" s="18"/>
    </row>
    <row r="168" spans="6:14" s="16" customFormat="1">
      <c r="F168" s="18"/>
      <c r="L168" s="18"/>
      <c r="M168" s="18"/>
      <c r="N168" s="18"/>
    </row>
    <row r="169" spans="6:14" s="16" customFormat="1">
      <c r="F169" s="18"/>
      <c r="L169" s="18"/>
      <c r="M169" s="18"/>
      <c r="N169" s="18"/>
    </row>
    <row r="170" spans="6:14" s="16" customFormat="1">
      <c r="F170" s="18"/>
      <c r="L170" s="18"/>
      <c r="M170" s="18"/>
      <c r="N170" s="18"/>
    </row>
    <row r="171" spans="6:14" s="16" customFormat="1">
      <c r="F171" s="18"/>
      <c r="L171" s="18"/>
      <c r="M171" s="18"/>
      <c r="N171" s="18"/>
    </row>
    <row r="172" spans="6:14" s="16" customFormat="1">
      <c r="F172" s="18"/>
      <c r="L172" s="18"/>
      <c r="M172" s="18"/>
      <c r="N172" s="18"/>
    </row>
    <row r="173" spans="6:14" s="16" customFormat="1">
      <c r="F173" s="18"/>
      <c r="L173" s="18"/>
      <c r="M173" s="18"/>
      <c r="N173" s="18"/>
    </row>
    <row r="174" spans="6:14" s="16" customFormat="1">
      <c r="F174" s="18"/>
      <c r="L174" s="18"/>
      <c r="M174" s="18"/>
      <c r="N174" s="18"/>
    </row>
    <row r="175" spans="6:14" s="16" customFormat="1">
      <c r="F175" s="18"/>
      <c r="L175" s="18"/>
      <c r="M175" s="18"/>
      <c r="N175" s="18"/>
    </row>
    <row r="176" spans="6:14" s="16" customFormat="1">
      <c r="F176" s="18"/>
      <c r="L176" s="18"/>
      <c r="M176" s="18"/>
      <c r="N176" s="18"/>
    </row>
    <row r="177" spans="6:14" s="16" customFormat="1">
      <c r="F177" s="18"/>
      <c r="L177" s="18"/>
      <c r="M177" s="18"/>
      <c r="N177" s="18"/>
    </row>
    <row r="178" spans="6:14" s="16" customFormat="1">
      <c r="F178" s="18"/>
      <c r="L178" s="18"/>
      <c r="M178" s="18"/>
      <c r="N178" s="18"/>
    </row>
    <row r="179" spans="6:14" s="16" customFormat="1">
      <c r="F179" s="18"/>
      <c r="L179" s="18"/>
      <c r="M179" s="18"/>
      <c r="N179" s="18"/>
    </row>
    <row r="180" spans="6:14" s="16" customFormat="1">
      <c r="F180" s="18"/>
      <c r="L180" s="18"/>
      <c r="M180" s="18"/>
      <c r="N180" s="18"/>
    </row>
    <row r="181" spans="6:14" s="16" customFormat="1">
      <c r="F181" s="18"/>
      <c r="L181" s="18"/>
      <c r="M181" s="18"/>
      <c r="N181" s="18"/>
    </row>
    <row r="182" spans="6:14" s="16" customFormat="1">
      <c r="F182" s="18"/>
      <c r="L182" s="18"/>
      <c r="M182" s="18"/>
      <c r="N182" s="18"/>
    </row>
    <row r="183" spans="6:14" s="16" customFormat="1">
      <c r="F183" s="18"/>
      <c r="L183" s="18"/>
      <c r="M183" s="18"/>
      <c r="N183" s="18"/>
    </row>
    <row r="184" spans="6:14" s="16" customFormat="1">
      <c r="F184" s="18"/>
      <c r="L184" s="18"/>
      <c r="M184" s="18"/>
      <c r="N184" s="18"/>
    </row>
    <row r="185" spans="6:14" s="16" customFormat="1">
      <c r="F185" s="18"/>
      <c r="L185" s="18"/>
      <c r="M185" s="18"/>
      <c r="N185" s="18"/>
    </row>
    <row r="186" spans="6:14" s="16" customFormat="1">
      <c r="F186" s="18"/>
      <c r="L186" s="18"/>
      <c r="M186" s="18"/>
      <c r="N186" s="18"/>
    </row>
    <row r="187" spans="6:14" s="16" customFormat="1">
      <c r="F187" s="18"/>
      <c r="L187" s="18"/>
      <c r="M187" s="18"/>
      <c r="N187" s="18"/>
    </row>
    <row r="188" spans="6:14" s="16" customFormat="1">
      <c r="F188" s="18"/>
      <c r="L188" s="18"/>
      <c r="M188" s="18"/>
      <c r="N188" s="18"/>
    </row>
    <row r="189" spans="6:14" s="16" customFormat="1">
      <c r="F189" s="18"/>
      <c r="L189" s="18"/>
      <c r="M189" s="18"/>
      <c r="N189" s="18"/>
    </row>
    <row r="190" spans="6:14" s="16" customFormat="1">
      <c r="F190" s="18"/>
      <c r="L190" s="18"/>
      <c r="M190" s="18"/>
      <c r="N190" s="18"/>
    </row>
    <row r="191" spans="6:14" s="16" customFormat="1">
      <c r="F191" s="18"/>
      <c r="L191" s="18"/>
      <c r="M191" s="18"/>
      <c r="N191" s="18"/>
    </row>
    <row r="192" spans="6:14" s="16" customFormat="1">
      <c r="F192" s="18"/>
      <c r="L192" s="18"/>
      <c r="M192" s="18"/>
      <c r="N192" s="18"/>
    </row>
    <row r="193" spans="6:14" s="16" customFormat="1">
      <c r="F193" s="18"/>
      <c r="L193" s="18"/>
      <c r="M193" s="18"/>
      <c r="N193" s="18"/>
    </row>
    <row r="194" spans="6:14" s="16" customFormat="1">
      <c r="F194" s="18"/>
      <c r="L194" s="18"/>
      <c r="M194" s="18"/>
      <c r="N194" s="18"/>
    </row>
    <row r="195" spans="6:14" s="16" customFormat="1">
      <c r="F195" s="18"/>
      <c r="L195" s="18"/>
      <c r="M195" s="18"/>
      <c r="N195" s="18"/>
    </row>
    <row r="196" spans="6:14" s="16" customFormat="1">
      <c r="F196" s="18"/>
      <c r="L196" s="18"/>
      <c r="M196" s="18"/>
      <c r="N196" s="18"/>
    </row>
    <row r="197" spans="6:14" s="16" customFormat="1">
      <c r="F197" s="18"/>
      <c r="L197" s="18"/>
      <c r="M197" s="18"/>
      <c r="N197" s="18"/>
    </row>
    <row r="198" spans="6:14" s="16" customFormat="1">
      <c r="F198" s="18"/>
      <c r="L198" s="18"/>
      <c r="M198" s="18"/>
      <c r="N198" s="18"/>
    </row>
    <row r="199" spans="6:14" s="16" customFormat="1">
      <c r="F199" s="18"/>
      <c r="L199" s="18"/>
      <c r="M199" s="18"/>
      <c r="N199" s="18"/>
    </row>
    <row r="200" spans="6:14" s="16" customFormat="1">
      <c r="F200" s="18"/>
      <c r="L200" s="18"/>
      <c r="M200" s="18"/>
      <c r="N200" s="18"/>
    </row>
    <row r="201" spans="6:14" s="16" customFormat="1">
      <c r="F201" s="18"/>
      <c r="L201" s="18"/>
      <c r="M201" s="18"/>
      <c r="N201" s="18"/>
    </row>
    <row r="202" spans="6:14" s="16" customFormat="1">
      <c r="F202" s="18"/>
      <c r="L202" s="18"/>
      <c r="M202" s="18"/>
      <c r="N202" s="18"/>
    </row>
    <row r="203" spans="6:14" s="16" customFormat="1">
      <c r="F203" s="18"/>
      <c r="L203" s="18"/>
      <c r="M203" s="18"/>
      <c r="N203" s="18"/>
    </row>
    <row r="204" spans="6:14" s="16" customFormat="1">
      <c r="F204" s="18"/>
      <c r="L204" s="18"/>
      <c r="M204" s="18"/>
      <c r="N204" s="18"/>
    </row>
    <row r="205" spans="6:14" s="16" customFormat="1">
      <c r="F205" s="18"/>
      <c r="L205" s="18"/>
      <c r="M205" s="18"/>
      <c r="N205" s="18"/>
    </row>
    <row r="206" spans="6:14" s="16" customFormat="1">
      <c r="F206" s="18"/>
      <c r="L206" s="18"/>
      <c r="M206" s="18"/>
      <c r="N206" s="18"/>
    </row>
    <row r="207" spans="6:14" s="16" customFormat="1">
      <c r="F207" s="18"/>
      <c r="L207" s="18"/>
      <c r="M207" s="18"/>
      <c r="N207" s="18"/>
    </row>
    <row r="208" spans="6:14" s="16" customFormat="1">
      <c r="F208" s="18"/>
      <c r="L208" s="18"/>
      <c r="M208" s="18"/>
      <c r="N208" s="18"/>
    </row>
    <row r="209" spans="6:14" s="16" customFormat="1">
      <c r="F209" s="18"/>
      <c r="L209" s="18"/>
      <c r="M209" s="18"/>
      <c r="N209" s="18"/>
    </row>
    <row r="210" spans="6:14" s="16" customFormat="1">
      <c r="F210" s="18"/>
      <c r="L210" s="18"/>
      <c r="M210" s="18"/>
      <c r="N210" s="18"/>
    </row>
    <row r="211" spans="6:14" s="16" customFormat="1">
      <c r="F211" s="18"/>
      <c r="L211" s="18"/>
      <c r="M211" s="18"/>
      <c r="N211" s="18"/>
    </row>
    <row r="212" spans="6:14" s="16" customFormat="1">
      <c r="F212" s="18"/>
      <c r="L212" s="18"/>
      <c r="M212" s="18"/>
      <c r="N212" s="18"/>
    </row>
    <row r="213" spans="6:14" s="16" customFormat="1">
      <c r="F213" s="18"/>
      <c r="L213" s="18"/>
      <c r="M213" s="18"/>
      <c r="N213" s="18"/>
    </row>
    <row r="214" spans="6:14" s="16" customFormat="1">
      <c r="F214" s="18"/>
      <c r="L214" s="18"/>
      <c r="M214" s="18"/>
      <c r="N214" s="18"/>
    </row>
    <row r="215" spans="6:14" s="16" customFormat="1">
      <c r="F215" s="18"/>
      <c r="L215" s="18"/>
      <c r="M215" s="18"/>
      <c r="N215" s="18"/>
    </row>
    <row r="216" spans="6:14" s="16" customFormat="1">
      <c r="F216" s="18"/>
      <c r="L216" s="18"/>
      <c r="M216" s="18"/>
      <c r="N216" s="18"/>
    </row>
    <row r="217" spans="6:14" s="16" customFormat="1">
      <c r="F217" s="18"/>
      <c r="L217" s="18"/>
      <c r="M217" s="18"/>
      <c r="N217" s="18"/>
    </row>
    <row r="218" spans="6:14" s="16" customFormat="1">
      <c r="F218" s="18"/>
      <c r="L218" s="18"/>
      <c r="M218" s="18"/>
      <c r="N218" s="18"/>
    </row>
    <row r="219" spans="6:14" s="16" customFormat="1">
      <c r="F219" s="18"/>
      <c r="L219" s="18"/>
      <c r="M219" s="18"/>
      <c r="N219" s="18"/>
    </row>
    <row r="220" spans="6:14" s="16" customFormat="1">
      <c r="F220" s="18"/>
      <c r="L220" s="18"/>
      <c r="M220" s="18"/>
      <c r="N220" s="18"/>
    </row>
    <row r="221" spans="6:14" s="16" customFormat="1">
      <c r="F221" s="18"/>
      <c r="L221" s="18"/>
      <c r="M221" s="18"/>
      <c r="N221" s="18"/>
    </row>
    <row r="222" spans="6:14" s="16" customFormat="1">
      <c r="F222" s="18"/>
      <c r="L222" s="18"/>
      <c r="M222" s="18"/>
      <c r="N222" s="18"/>
    </row>
    <row r="223" spans="6:14" s="16" customFormat="1">
      <c r="F223" s="18"/>
      <c r="L223" s="18"/>
      <c r="M223" s="18"/>
      <c r="N223" s="18"/>
    </row>
    <row r="224" spans="6:14" s="16" customFormat="1">
      <c r="F224" s="18"/>
      <c r="L224" s="18"/>
      <c r="M224" s="18"/>
      <c r="N224" s="18"/>
    </row>
    <row r="225" spans="6:14" s="16" customFormat="1">
      <c r="F225" s="18"/>
      <c r="L225" s="18"/>
      <c r="M225" s="18"/>
      <c r="N225" s="18"/>
    </row>
    <row r="226" spans="6:14" s="16" customFormat="1">
      <c r="F226" s="18"/>
      <c r="L226" s="18"/>
      <c r="M226" s="18"/>
      <c r="N226" s="18"/>
    </row>
    <row r="227" spans="6:14" s="16" customFormat="1">
      <c r="F227" s="18"/>
      <c r="L227" s="18"/>
      <c r="M227" s="18"/>
      <c r="N227" s="18"/>
    </row>
    <row r="228" spans="6:14" s="16" customFormat="1">
      <c r="F228" s="18"/>
      <c r="L228" s="18"/>
      <c r="M228" s="18"/>
      <c r="N228" s="18"/>
    </row>
    <row r="229" spans="6:14" s="16" customFormat="1">
      <c r="F229" s="18"/>
      <c r="L229" s="18"/>
      <c r="M229" s="18"/>
      <c r="N229" s="18"/>
    </row>
    <row r="230" spans="6:14" s="16" customFormat="1">
      <c r="F230" s="18"/>
      <c r="L230" s="18"/>
      <c r="M230" s="18"/>
      <c r="N230" s="18"/>
    </row>
    <row r="231" spans="6:14" s="16" customFormat="1">
      <c r="F231" s="18"/>
      <c r="L231" s="18"/>
      <c r="M231" s="18"/>
      <c r="N231" s="18"/>
    </row>
    <row r="232" spans="6:14" s="16" customFormat="1">
      <c r="F232" s="18"/>
      <c r="L232" s="18"/>
      <c r="M232" s="18"/>
      <c r="N232" s="18"/>
    </row>
    <row r="233" spans="6:14" s="16" customFormat="1">
      <c r="F233" s="18"/>
      <c r="L233" s="18"/>
      <c r="M233" s="18"/>
      <c r="N233" s="18"/>
    </row>
    <row r="234" spans="6:14" s="16" customFormat="1">
      <c r="F234" s="18"/>
      <c r="L234" s="18"/>
      <c r="M234" s="18"/>
      <c r="N234" s="18"/>
    </row>
    <row r="235" spans="6:14" s="16" customFormat="1">
      <c r="F235" s="18"/>
      <c r="L235" s="18"/>
      <c r="M235" s="18"/>
      <c r="N235" s="18"/>
    </row>
    <row r="236" spans="6:14" s="16" customFormat="1">
      <c r="F236" s="18"/>
      <c r="L236" s="18"/>
      <c r="M236" s="18"/>
      <c r="N236" s="18"/>
    </row>
    <row r="237" spans="6:14" s="16" customFormat="1">
      <c r="F237" s="18"/>
      <c r="L237" s="18"/>
      <c r="M237" s="18"/>
      <c r="N237" s="18"/>
    </row>
    <row r="238" spans="6:14" s="16" customFormat="1">
      <c r="F238" s="18"/>
      <c r="L238" s="18"/>
      <c r="M238" s="18"/>
      <c r="N238" s="18"/>
    </row>
    <row r="239" spans="6:14" s="16" customFormat="1">
      <c r="F239" s="18"/>
      <c r="L239" s="18"/>
      <c r="M239" s="18"/>
      <c r="N239" s="18"/>
    </row>
    <row r="240" spans="6:14" s="16" customFormat="1">
      <c r="F240" s="18"/>
      <c r="L240" s="18"/>
      <c r="M240" s="18"/>
      <c r="N240" s="18"/>
    </row>
    <row r="241" spans="6:14" s="16" customFormat="1">
      <c r="F241" s="18"/>
      <c r="L241" s="18"/>
      <c r="M241" s="18"/>
      <c r="N241" s="18"/>
    </row>
    <row r="242" spans="6:14" s="16" customFormat="1">
      <c r="F242" s="18"/>
      <c r="L242" s="18"/>
      <c r="M242" s="18"/>
      <c r="N242" s="18"/>
    </row>
    <row r="243" spans="6:14" s="16" customFormat="1">
      <c r="F243" s="18"/>
      <c r="L243" s="18"/>
      <c r="M243" s="18"/>
      <c r="N243" s="18"/>
    </row>
    <row r="244" spans="6:14" s="16" customFormat="1">
      <c r="F244" s="18"/>
      <c r="L244" s="18"/>
      <c r="M244" s="18"/>
      <c r="N244" s="18"/>
    </row>
    <row r="245" spans="6:14" s="16" customFormat="1">
      <c r="F245" s="18"/>
      <c r="L245" s="18"/>
      <c r="M245" s="18"/>
      <c r="N245" s="18"/>
    </row>
    <row r="246" spans="6:14" s="16" customFormat="1">
      <c r="F246" s="18"/>
      <c r="L246" s="18"/>
      <c r="M246" s="18"/>
      <c r="N246" s="18"/>
    </row>
    <row r="247" spans="6:14" s="16" customFormat="1">
      <c r="F247" s="18"/>
      <c r="L247" s="18"/>
      <c r="M247" s="18"/>
      <c r="N247" s="18"/>
    </row>
    <row r="248" spans="6:14" s="16" customFormat="1">
      <c r="F248" s="18"/>
      <c r="L248" s="18"/>
      <c r="M248" s="18"/>
      <c r="N248" s="18"/>
    </row>
    <row r="249" spans="6:14" s="16" customFormat="1">
      <c r="F249" s="18"/>
      <c r="L249" s="18"/>
      <c r="M249" s="18"/>
      <c r="N249" s="18"/>
    </row>
    <row r="250" spans="6:14" s="16" customFormat="1">
      <c r="F250" s="18"/>
      <c r="L250" s="18"/>
      <c r="M250" s="18"/>
      <c r="N250" s="18"/>
    </row>
    <row r="251" spans="6:14" s="16" customFormat="1">
      <c r="F251" s="18"/>
      <c r="L251" s="18"/>
      <c r="M251" s="18"/>
      <c r="N251" s="18"/>
    </row>
    <row r="252" spans="6:14" s="16" customFormat="1">
      <c r="F252" s="18"/>
      <c r="L252" s="18"/>
      <c r="M252" s="18"/>
      <c r="N252" s="18"/>
    </row>
    <row r="253" spans="6:14" s="16" customFormat="1">
      <c r="F253" s="18"/>
      <c r="L253" s="18"/>
      <c r="M253" s="18"/>
      <c r="N253" s="18"/>
    </row>
    <row r="254" spans="6:14" s="16" customFormat="1">
      <c r="F254" s="18"/>
      <c r="L254" s="18"/>
      <c r="M254" s="18"/>
      <c r="N254" s="18"/>
    </row>
    <row r="255" spans="6:14" s="16" customFormat="1">
      <c r="F255" s="18"/>
      <c r="L255" s="18"/>
      <c r="M255" s="18"/>
      <c r="N255" s="18"/>
    </row>
    <row r="256" spans="6:14" s="16" customFormat="1">
      <c r="F256" s="18"/>
      <c r="L256" s="18"/>
      <c r="M256" s="18"/>
      <c r="N256" s="18"/>
    </row>
    <row r="257" spans="6:14" s="16" customFormat="1">
      <c r="F257" s="18"/>
      <c r="L257" s="18"/>
      <c r="M257" s="18"/>
      <c r="N257" s="18"/>
    </row>
    <row r="258" spans="6:14" s="16" customFormat="1">
      <c r="F258" s="18"/>
      <c r="L258" s="18"/>
      <c r="M258" s="18"/>
      <c r="N258" s="18"/>
    </row>
    <row r="259" spans="6:14" s="16" customFormat="1">
      <c r="F259" s="18"/>
      <c r="L259" s="18"/>
      <c r="M259" s="18"/>
      <c r="N259" s="18"/>
    </row>
    <row r="260" spans="6:14" s="16" customFormat="1">
      <c r="F260" s="18"/>
      <c r="L260" s="18"/>
      <c r="M260" s="18"/>
      <c r="N260" s="18"/>
    </row>
    <row r="261" spans="6:14" s="16" customFormat="1">
      <c r="F261" s="18"/>
      <c r="L261" s="18"/>
      <c r="M261" s="18"/>
      <c r="N261" s="18"/>
    </row>
    <row r="262" spans="6:14" s="16" customFormat="1">
      <c r="F262" s="18"/>
      <c r="L262" s="18"/>
      <c r="M262" s="18"/>
      <c r="N262" s="18"/>
    </row>
    <row r="263" spans="6:14" s="16" customFormat="1">
      <c r="F263" s="18"/>
      <c r="L263" s="18"/>
      <c r="M263" s="18"/>
      <c r="N263" s="18"/>
    </row>
    <row r="264" spans="6:14" s="16" customFormat="1">
      <c r="F264" s="18"/>
      <c r="L264" s="18"/>
      <c r="M264" s="18"/>
      <c r="N264" s="18"/>
    </row>
    <row r="265" spans="6:14" s="16" customFormat="1">
      <c r="F265" s="18"/>
      <c r="L265" s="18"/>
      <c r="M265" s="18"/>
      <c r="N265" s="18"/>
    </row>
    <row r="266" spans="6:14" s="16" customFormat="1">
      <c r="F266" s="18"/>
      <c r="L266" s="18"/>
      <c r="M266" s="18"/>
      <c r="N266" s="18"/>
    </row>
    <row r="267" spans="6:14" s="16" customFormat="1">
      <c r="F267" s="18"/>
      <c r="L267" s="18"/>
      <c r="M267" s="18"/>
      <c r="N267" s="18"/>
    </row>
    <row r="268" spans="6:14" s="16" customFormat="1">
      <c r="F268" s="18"/>
      <c r="L268" s="18"/>
      <c r="M268" s="18"/>
      <c r="N268" s="18"/>
    </row>
    <row r="269" spans="6:14" s="16" customFormat="1">
      <c r="F269" s="18"/>
      <c r="L269" s="18"/>
      <c r="M269" s="18"/>
      <c r="N269" s="18"/>
    </row>
    <row r="270" spans="6:14" s="16" customFormat="1">
      <c r="F270" s="18"/>
      <c r="L270" s="18"/>
      <c r="M270" s="18"/>
      <c r="N270" s="18"/>
    </row>
    <row r="271" spans="6:14" s="16" customFormat="1">
      <c r="F271" s="18"/>
      <c r="L271" s="18"/>
      <c r="M271" s="18"/>
      <c r="N271" s="18"/>
    </row>
    <row r="272" spans="6:14" s="16" customFormat="1">
      <c r="F272" s="18"/>
      <c r="L272" s="18"/>
      <c r="M272" s="18"/>
      <c r="N272" s="18"/>
    </row>
    <row r="273" spans="6:14" s="16" customFormat="1">
      <c r="F273" s="18"/>
      <c r="L273" s="18"/>
      <c r="M273" s="18"/>
      <c r="N273" s="18"/>
    </row>
    <row r="274" spans="6:14" s="16" customFormat="1">
      <c r="F274" s="18"/>
      <c r="L274" s="18"/>
      <c r="M274" s="18"/>
      <c r="N274" s="18"/>
    </row>
    <row r="275" spans="6:14" s="16" customFormat="1">
      <c r="F275" s="18"/>
      <c r="L275" s="18"/>
      <c r="M275" s="18"/>
      <c r="N275" s="18"/>
    </row>
    <row r="276" spans="6:14" s="16" customFormat="1">
      <c r="F276" s="18"/>
      <c r="L276" s="18"/>
      <c r="M276" s="18"/>
      <c r="N276" s="18"/>
    </row>
    <row r="277" spans="6:14" s="16" customFormat="1">
      <c r="F277" s="18"/>
      <c r="L277" s="18"/>
      <c r="M277" s="18"/>
      <c r="N277" s="18"/>
    </row>
    <row r="278" spans="6:14" s="16" customFormat="1">
      <c r="F278" s="18"/>
      <c r="L278" s="18"/>
      <c r="M278" s="18"/>
      <c r="N278" s="18"/>
    </row>
    <row r="279" spans="6:14" s="16" customFormat="1">
      <c r="F279" s="18"/>
      <c r="L279" s="18"/>
      <c r="M279" s="18"/>
      <c r="N279" s="18"/>
    </row>
    <row r="280" spans="6:14" s="16" customFormat="1">
      <c r="F280" s="18"/>
      <c r="L280" s="18"/>
      <c r="M280" s="18"/>
      <c r="N280" s="18"/>
    </row>
    <row r="281" spans="6:14" s="16" customFormat="1">
      <c r="F281" s="18"/>
      <c r="L281" s="18"/>
      <c r="M281" s="18"/>
      <c r="N281" s="18"/>
    </row>
    <row r="282" spans="6:14" s="16" customFormat="1">
      <c r="F282" s="18"/>
      <c r="L282" s="18"/>
      <c r="M282" s="18"/>
      <c r="N282" s="18"/>
    </row>
    <row r="283" spans="6:14" s="16" customFormat="1">
      <c r="F283" s="18"/>
      <c r="L283" s="18"/>
      <c r="M283" s="18"/>
      <c r="N283" s="18"/>
    </row>
    <row r="284" spans="6:14" s="16" customFormat="1">
      <c r="F284" s="18"/>
      <c r="L284" s="18"/>
      <c r="M284" s="18"/>
      <c r="N284" s="18"/>
    </row>
    <row r="285" spans="6:14" s="16" customFormat="1">
      <c r="F285" s="18"/>
      <c r="L285" s="18"/>
      <c r="M285" s="18"/>
      <c r="N285" s="18"/>
    </row>
    <row r="286" spans="6:14" s="16" customFormat="1">
      <c r="F286" s="18"/>
      <c r="L286" s="18"/>
      <c r="M286" s="18"/>
      <c r="N286" s="18"/>
    </row>
    <row r="287" spans="6:14" s="16" customFormat="1">
      <c r="F287" s="18"/>
      <c r="L287" s="18"/>
      <c r="M287" s="18"/>
      <c r="N287" s="18"/>
    </row>
    <row r="288" spans="6:14" s="16" customFormat="1">
      <c r="F288" s="18"/>
      <c r="L288" s="18"/>
      <c r="M288" s="18"/>
      <c r="N288" s="18"/>
    </row>
    <row r="289" spans="6:14" s="16" customFormat="1">
      <c r="F289" s="18"/>
      <c r="L289" s="18"/>
      <c r="M289" s="18"/>
      <c r="N289" s="18"/>
    </row>
    <row r="290" spans="6:14" s="16" customFormat="1">
      <c r="F290" s="18"/>
      <c r="L290" s="18"/>
      <c r="M290" s="18"/>
      <c r="N290" s="18"/>
    </row>
    <row r="291" spans="6:14" s="16" customFormat="1">
      <c r="F291" s="18"/>
      <c r="L291" s="18"/>
      <c r="M291" s="18"/>
      <c r="N291" s="18"/>
    </row>
    <row r="292" spans="6:14" s="16" customFormat="1">
      <c r="F292" s="18"/>
      <c r="L292" s="18"/>
      <c r="M292" s="18"/>
      <c r="N292" s="18"/>
    </row>
    <row r="293" spans="6:14" s="16" customFormat="1">
      <c r="F293" s="18"/>
      <c r="L293" s="18"/>
      <c r="M293" s="18"/>
      <c r="N293" s="18"/>
    </row>
    <row r="294" spans="6:14" s="16" customFormat="1">
      <c r="F294" s="18"/>
      <c r="L294" s="18"/>
      <c r="M294" s="18"/>
      <c r="N294" s="18"/>
    </row>
    <row r="295" spans="6:14" s="16" customFormat="1">
      <c r="F295" s="18"/>
      <c r="L295" s="18"/>
      <c r="M295" s="18"/>
      <c r="N295" s="18"/>
    </row>
    <row r="296" spans="6:14" s="16" customFormat="1">
      <c r="F296" s="18"/>
      <c r="L296" s="18"/>
      <c r="M296" s="18"/>
      <c r="N296" s="18"/>
    </row>
    <row r="297" spans="6:14" s="16" customFormat="1">
      <c r="F297" s="18"/>
      <c r="L297" s="18"/>
      <c r="M297" s="18"/>
      <c r="N297" s="18"/>
    </row>
    <row r="298" spans="6:14" s="16" customFormat="1">
      <c r="F298" s="18"/>
      <c r="L298" s="18"/>
      <c r="M298" s="18"/>
      <c r="N298" s="18"/>
    </row>
    <row r="299" spans="6:14" s="16" customFormat="1">
      <c r="F299" s="18"/>
      <c r="L299" s="18"/>
      <c r="M299" s="18"/>
      <c r="N299" s="18"/>
    </row>
    <row r="300" spans="6:14" s="16" customFormat="1">
      <c r="F300" s="18"/>
      <c r="L300" s="18"/>
      <c r="M300" s="18"/>
      <c r="N300" s="18"/>
    </row>
  </sheetData>
  <mergeCells count="379">
    <mergeCell ref="I3:J3"/>
    <mergeCell ref="D81:H81"/>
    <mergeCell ref="E82:H82"/>
    <mergeCell ref="I82:I83"/>
    <mergeCell ref="E83:H83"/>
    <mergeCell ref="E84:H84"/>
    <mergeCell ref="I84:I85"/>
    <mergeCell ref="E85:H85"/>
    <mergeCell ref="C86:H86"/>
    <mergeCell ref="P77:P78"/>
    <mergeCell ref="Q77:Q78"/>
    <mergeCell ref="R77:R78"/>
    <mergeCell ref="T77:T78"/>
    <mergeCell ref="U77:U78"/>
    <mergeCell ref="V77:V78"/>
    <mergeCell ref="P73:P74"/>
    <mergeCell ref="Q73:Q74"/>
    <mergeCell ref="R73:R74"/>
    <mergeCell ref="T73:T74"/>
    <mergeCell ref="U73:U74"/>
    <mergeCell ref="V73:V74"/>
    <mergeCell ref="P75:P76"/>
    <mergeCell ref="Q75:Q76"/>
    <mergeCell ref="R75:R76"/>
    <mergeCell ref="T75:T76"/>
    <mergeCell ref="U75:U76"/>
    <mergeCell ref="V75:V76"/>
    <mergeCell ref="P69:P70"/>
    <mergeCell ref="Q69:Q70"/>
    <mergeCell ref="R69:R70"/>
    <mergeCell ref="T69:T70"/>
    <mergeCell ref="U69:U70"/>
    <mergeCell ref="V69:V70"/>
    <mergeCell ref="P71:P72"/>
    <mergeCell ref="Q71:Q72"/>
    <mergeCell ref="R71:R72"/>
    <mergeCell ref="T71:T72"/>
    <mergeCell ref="U71:U72"/>
    <mergeCell ref="V71:V72"/>
    <mergeCell ref="P65:P66"/>
    <mergeCell ref="Q65:Q66"/>
    <mergeCell ref="R65:R66"/>
    <mergeCell ref="T65:T66"/>
    <mergeCell ref="U65:U66"/>
    <mergeCell ref="V65:V66"/>
    <mergeCell ref="P67:P68"/>
    <mergeCell ref="Q67:Q68"/>
    <mergeCell ref="R67:R68"/>
    <mergeCell ref="T67:T68"/>
    <mergeCell ref="U67:U68"/>
    <mergeCell ref="V67:V68"/>
    <mergeCell ref="P61:P62"/>
    <mergeCell ref="Q61:Q62"/>
    <mergeCell ref="R61:R62"/>
    <mergeCell ref="T61:T62"/>
    <mergeCell ref="U61:U62"/>
    <mergeCell ref="V61:V62"/>
    <mergeCell ref="P63:P64"/>
    <mergeCell ref="Q63:Q64"/>
    <mergeCell ref="R63:R64"/>
    <mergeCell ref="T63:T64"/>
    <mergeCell ref="U63:U64"/>
    <mergeCell ref="V63:V64"/>
    <mergeCell ref="P57:P58"/>
    <mergeCell ref="Q57:Q58"/>
    <mergeCell ref="R57:R58"/>
    <mergeCell ref="T57:T58"/>
    <mergeCell ref="U57:U58"/>
    <mergeCell ref="V57:V58"/>
    <mergeCell ref="P59:P60"/>
    <mergeCell ref="Q59:Q60"/>
    <mergeCell ref="R59:R60"/>
    <mergeCell ref="T59:T60"/>
    <mergeCell ref="U59:U60"/>
    <mergeCell ref="V59:V60"/>
    <mergeCell ref="P53:P54"/>
    <mergeCell ref="Q53:Q54"/>
    <mergeCell ref="R53:R54"/>
    <mergeCell ref="T53:T54"/>
    <mergeCell ref="U53:U54"/>
    <mergeCell ref="V53:V54"/>
    <mergeCell ref="P55:P56"/>
    <mergeCell ref="Q55:Q56"/>
    <mergeCell ref="R55:R56"/>
    <mergeCell ref="T55:T56"/>
    <mergeCell ref="U55:U56"/>
    <mergeCell ref="V55:V56"/>
    <mergeCell ref="P49:P50"/>
    <mergeCell ref="Q49:Q50"/>
    <mergeCell ref="R49:R50"/>
    <mergeCell ref="T49:T50"/>
    <mergeCell ref="U49:U50"/>
    <mergeCell ref="V49:V50"/>
    <mergeCell ref="P51:P52"/>
    <mergeCell ref="Q51:Q52"/>
    <mergeCell ref="R51:R52"/>
    <mergeCell ref="T51:T52"/>
    <mergeCell ref="U51:U52"/>
    <mergeCell ref="V51:V52"/>
    <mergeCell ref="P45:P46"/>
    <mergeCell ref="Q45:Q46"/>
    <mergeCell ref="R45:R46"/>
    <mergeCell ref="T45:T46"/>
    <mergeCell ref="U45:U46"/>
    <mergeCell ref="V45:V46"/>
    <mergeCell ref="P47:P48"/>
    <mergeCell ref="Q47:Q48"/>
    <mergeCell ref="R47:R48"/>
    <mergeCell ref="T47:T48"/>
    <mergeCell ref="U47:U48"/>
    <mergeCell ref="V47:V48"/>
    <mergeCell ref="P41:P42"/>
    <mergeCell ref="Q41:Q42"/>
    <mergeCell ref="R41:R42"/>
    <mergeCell ref="T41:T42"/>
    <mergeCell ref="U41:U42"/>
    <mergeCell ref="V41:V42"/>
    <mergeCell ref="P43:P44"/>
    <mergeCell ref="Q43:Q44"/>
    <mergeCell ref="R43:R44"/>
    <mergeCell ref="T43:T44"/>
    <mergeCell ref="U43:U44"/>
    <mergeCell ref="V43:V44"/>
    <mergeCell ref="P37:P38"/>
    <mergeCell ref="Q37:Q38"/>
    <mergeCell ref="R37:R38"/>
    <mergeCell ref="T37:T38"/>
    <mergeCell ref="U37:U38"/>
    <mergeCell ref="V37:V38"/>
    <mergeCell ref="P39:P40"/>
    <mergeCell ref="Q39:Q40"/>
    <mergeCell ref="R39:R40"/>
    <mergeCell ref="T39:T40"/>
    <mergeCell ref="U39:U40"/>
    <mergeCell ref="V39:V40"/>
    <mergeCell ref="P33:P34"/>
    <mergeCell ref="Q33:Q34"/>
    <mergeCell ref="R33:R34"/>
    <mergeCell ref="T33:T34"/>
    <mergeCell ref="U33:U34"/>
    <mergeCell ref="V33:V34"/>
    <mergeCell ref="P35:P36"/>
    <mergeCell ref="Q35:Q36"/>
    <mergeCell ref="R35:R36"/>
    <mergeCell ref="T35:T36"/>
    <mergeCell ref="U35:U36"/>
    <mergeCell ref="V35:V36"/>
    <mergeCell ref="P29:P30"/>
    <mergeCell ref="Q29:Q30"/>
    <mergeCell ref="R29:R30"/>
    <mergeCell ref="T29:T30"/>
    <mergeCell ref="U29:U30"/>
    <mergeCell ref="V29:V30"/>
    <mergeCell ref="P31:P32"/>
    <mergeCell ref="Q31:Q32"/>
    <mergeCell ref="R31:R32"/>
    <mergeCell ref="T31:T32"/>
    <mergeCell ref="U31:U32"/>
    <mergeCell ref="V31:V32"/>
    <mergeCell ref="P25:P26"/>
    <mergeCell ref="Q25:Q26"/>
    <mergeCell ref="R25:R26"/>
    <mergeCell ref="T25:T26"/>
    <mergeCell ref="U25:U26"/>
    <mergeCell ref="V25:V26"/>
    <mergeCell ref="P27:P28"/>
    <mergeCell ref="Q27:Q28"/>
    <mergeCell ref="R27:R28"/>
    <mergeCell ref="T27:T28"/>
    <mergeCell ref="U27:U28"/>
    <mergeCell ref="V27:V28"/>
    <mergeCell ref="P21:P22"/>
    <mergeCell ref="Q21:Q22"/>
    <mergeCell ref="R21:R22"/>
    <mergeCell ref="T21:T22"/>
    <mergeCell ref="U21:U22"/>
    <mergeCell ref="V21:V22"/>
    <mergeCell ref="P23:P24"/>
    <mergeCell ref="Q23:Q24"/>
    <mergeCell ref="R23:R24"/>
    <mergeCell ref="T23:T24"/>
    <mergeCell ref="U23:U24"/>
    <mergeCell ref="V23:V24"/>
    <mergeCell ref="D87:I87"/>
    <mergeCell ref="L75:L76"/>
    <mergeCell ref="M75:M76"/>
    <mergeCell ref="N75:N76"/>
    <mergeCell ref="L77:L78"/>
    <mergeCell ref="M77:M78"/>
    <mergeCell ref="N77:N78"/>
    <mergeCell ref="L71:L72"/>
    <mergeCell ref="M71:M72"/>
    <mergeCell ref="N71:N72"/>
    <mergeCell ref="L73:L74"/>
    <mergeCell ref="M73:M74"/>
    <mergeCell ref="N73:N74"/>
    <mergeCell ref="J5:J90"/>
    <mergeCell ref="L67:L68"/>
    <mergeCell ref="M67:M68"/>
    <mergeCell ref="N67:N68"/>
    <mergeCell ref="L69:L70"/>
    <mergeCell ref="M69:M70"/>
    <mergeCell ref="N69:N70"/>
    <mergeCell ref="L63:L64"/>
    <mergeCell ref="M63:M64"/>
    <mergeCell ref="N63:N64"/>
    <mergeCell ref="L65:L66"/>
    <mergeCell ref="M65:M66"/>
    <mergeCell ref="N65:N66"/>
    <mergeCell ref="L59:L60"/>
    <mergeCell ref="M59:M60"/>
    <mergeCell ref="N59:N60"/>
    <mergeCell ref="L61:L62"/>
    <mergeCell ref="M61:M62"/>
    <mergeCell ref="N61:N62"/>
    <mergeCell ref="L55:L56"/>
    <mergeCell ref="M55:M56"/>
    <mergeCell ref="N55:N56"/>
    <mergeCell ref="L57:L58"/>
    <mergeCell ref="M57:M58"/>
    <mergeCell ref="N57:N58"/>
    <mergeCell ref="L51:L52"/>
    <mergeCell ref="M51:M52"/>
    <mergeCell ref="N51:N52"/>
    <mergeCell ref="L53:L54"/>
    <mergeCell ref="M53:M54"/>
    <mergeCell ref="N53:N54"/>
    <mergeCell ref="L47:L48"/>
    <mergeCell ref="M47:M48"/>
    <mergeCell ref="N47:N48"/>
    <mergeCell ref="L49:L50"/>
    <mergeCell ref="M49:M50"/>
    <mergeCell ref="N49:N50"/>
    <mergeCell ref="L43:L44"/>
    <mergeCell ref="M43:M44"/>
    <mergeCell ref="N43:N44"/>
    <mergeCell ref="L45:L46"/>
    <mergeCell ref="M45:M46"/>
    <mergeCell ref="N45:N46"/>
    <mergeCell ref="L39:L40"/>
    <mergeCell ref="M39:M40"/>
    <mergeCell ref="N39:N40"/>
    <mergeCell ref="L41:L42"/>
    <mergeCell ref="M41:M42"/>
    <mergeCell ref="N41:N42"/>
    <mergeCell ref="N33:N34"/>
    <mergeCell ref="L35:L36"/>
    <mergeCell ref="M35:M36"/>
    <mergeCell ref="N35:N36"/>
    <mergeCell ref="L37:L38"/>
    <mergeCell ref="M37:M38"/>
    <mergeCell ref="N37:N38"/>
    <mergeCell ref="N27:N28"/>
    <mergeCell ref="L29:L30"/>
    <mergeCell ref="M29:M30"/>
    <mergeCell ref="N29:N30"/>
    <mergeCell ref="L31:L32"/>
    <mergeCell ref="M31:M32"/>
    <mergeCell ref="N31:N32"/>
    <mergeCell ref="N21:N22"/>
    <mergeCell ref="L23:L24"/>
    <mergeCell ref="M23:M24"/>
    <mergeCell ref="N23:N24"/>
    <mergeCell ref="L25:L26"/>
    <mergeCell ref="M25:M26"/>
    <mergeCell ref="N25:N26"/>
    <mergeCell ref="C79:H79"/>
    <mergeCell ref="C80:I80"/>
    <mergeCell ref="H67:H68"/>
    <mergeCell ref="F69:F70"/>
    <mergeCell ref="G69:G70"/>
    <mergeCell ref="H69:H70"/>
    <mergeCell ref="F61:F62"/>
    <mergeCell ref="G61:G62"/>
    <mergeCell ref="H61:H62"/>
    <mergeCell ref="I61:I70"/>
    <mergeCell ref="F63:F64"/>
    <mergeCell ref="G63:G64"/>
    <mergeCell ref="H63:H64"/>
    <mergeCell ref="F65:F66"/>
    <mergeCell ref="G65:G66"/>
    <mergeCell ref="H65:H66"/>
    <mergeCell ref="F57:F58"/>
    <mergeCell ref="D88:E88"/>
    <mergeCell ref="H88:I88"/>
    <mergeCell ref="L21:L22"/>
    <mergeCell ref="M21:M22"/>
    <mergeCell ref="L27:L28"/>
    <mergeCell ref="M27:M28"/>
    <mergeCell ref="L33:L34"/>
    <mergeCell ref="M33:M34"/>
    <mergeCell ref="F75:F76"/>
    <mergeCell ref="G75:G76"/>
    <mergeCell ref="H75:H76"/>
    <mergeCell ref="I75:I78"/>
    <mergeCell ref="F77:F78"/>
    <mergeCell ref="G77:G78"/>
    <mergeCell ref="H77:H78"/>
    <mergeCell ref="F71:F72"/>
    <mergeCell ref="G71:G72"/>
    <mergeCell ref="H71:H72"/>
    <mergeCell ref="I71:I74"/>
    <mergeCell ref="F73:F74"/>
    <mergeCell ref="G73:G74"/>
    <mergeCell ref="H73:H74"/>
    <mergeCell ref="F67:F68"/>
    <mergeCell ref="G67:G68"/>
    <mergeCell ref="G57:G58"/>
    <mergeCell ref="H57:H58"/>
    <mergeCell ref="F59:F60"/>
    <mergeCell ref="G59:G60"/>
    <mergeCell ref="H59:H60"/>
    <mergeCell ref="F51:F52"/>
    <mergeCell ref="G51:G52"/>
    <mergeCell ref="H51:H52"/>
    <mergeCell ref="I51:I60"/>
    <mergeCell ref="F53:F54"/>
    <mergeCell ref="G53:G54"/>
    <mergeCell ref="H53:H54"/>
    <mergeCell ref="F55:F56"/>
    <mergeCell ref="G55:G56"/>
    <mergeCell ref="H55:H56"/>
    <mergeCell ref="I41:I50"/>
    <mergeCell ref="F43:F44"/>
    <mergeCell ref="G43:G44"/>
    <mergeCell ref="H43:H44"/>
    <mergeCell ref="F45:F46"/>
    <mergeCell ref="G45:G46"/>
    <mergeCell ref="H45:H46"/>
    <mergeCell ref="F37:F38"/>
    <mergeCell ref="G37:G38"/>
    <mergeCell ref="H37:H38"/>
    <mergeCell ref="F39:F40"/>
    <mergeCell ref="G39:G40"/>
    <mergeCell ref="H39:H40"/>
    <mergeCell ref="F47:F48"/>
    <mergeCell ref="G47:G48"/>
    <mergeCell ref="H47:H48"/>
    <mergeCell ref="F49:F50"/>
    <mergeCell ref="G49:G50"/>
    <mergeCell ref="H49:H50"/>
    <mergeCell ref="F41:F42"/>
    <mergeCell ref="G41:G42"/>
    <mergeCell ref="H41:H42"/>
    <mergeCell ref="G33:G34"/>
    <mergeCell ref="H33:H34"/>
    <mergeCell ref="F35:F36"/>
    <mergeCell ref="G35:G36"/>
    <mergeCell ref="H35:H36"/>
    <mergeCell ref="I21:I30"/>
    <mergeCell ref="F23:F24"/>
    <mergeCell ref="G23:G24"/>
    <mergeCell ref="H23:H24"/>
    <mergeCell ref="F25:F26"/>
    <mergeCell ref="G25:G26"/>
    <mergeCell ref="H93:J93"/>
    <mergeCell ref="C19:I19"/>
    <mergeCell ref="B5:B90"/>
    <mergeCell ref="C5:I5"/>
    <mergeCell ref="F6:I8"/>
    <mergeCell ref="C9:I9"/>
    <mergeCell ref="C10:I10"/>
    <mergeCell ref="C11:I11"/>
    <mergeCell ref="H25:H26"/>
    <mergeCell ref="F27:F28"/>
    <mergeCell ref="G27:G28"/>
    <mergeCell ref="H27:H28"/>
    <mergeCell ref="F29:F30"/>
    <mergeCell ref="G29:G30"/>
    <mergeCell ref="H29:H30"/>
    <mergeCell ref="D20:E20"/>
    <mergeCell ref="F21:F22"/>
    <mergeCell ref="G21:G22"/>
    <mergeCell ref="H21:H22"/>
    <mergeCell ref="F31:F32"/>
    <mergeCell ref="G31:G32"/>
    <mergeCell ref="H31:H32"/>
    <mergeCell ref="I31:I40"/>
    <mergeCell ref="F33:F34"/>
  </mergeCells>
  <conditionalFormatting sqref="E49">
    <cfRule type="cellIs" dxfId="150" priority="51" operator="equal">
      <formula>"Not Used"</formula>
    </cfRule>
  </conditionalFormatting>
  <conditionalFormatting sqref="E51">
    <cfRule type="cellIs" dxfId="149" priority="50" operator="equal">
      <formula>"Not Used"</formula>
    </cfRule>
  </conditionalFormatting>
  <conditionalFormatting sqref="E53">
    <cfRule type="cellIs" dxfId="148" priority="49" operator="equal">
      <formula>"Not Used"</formula>
    </cfRule>
  </conditionalFormatting>
  <conditionalFormatting sqref="E57">
    <cfRule type="cellIs" dxfId="147" priority="47" operator="equal">
      <formula>"Not Used"</formula>
    </cfRule>
  </conditionalFormatting>
  <conditionalFormatting sqref="E59">
    <cfRule type="cellIs" dxfId="146" priority="46" operator="equal">
      <formula>"Not Used"</formula>
    </cfRule>
  </conditionalFormatting>
  <conditionalFormatting sqref="E61">
    <cfRule type="cellIs" dxfId="145" priority="45" operator="equal">
      <formula>"Not Used"</formula>
    </cfRule>
  </conditionalFormatting>
  <conditionalFormatting sqref="E63">
    <cfRule type="cellIs" dxfId="144" priority="44" operator="equal">
      <formula>"Not Used"</formula>
    </cfRule>
  </conditionalFormatting>
  <conditionalFormatting sqref="E65">
    <cfRule type="cellIs" dxfId="143" priority="43" operator="equal">
      <formula>"Not Used"</formula>
    </cfRule>
  </conditionalFormatting>
  <conditionalFormatting sqref="E67">
    <cfRule type="cellIs" dxfId="142" priority="42" operator="equal">
      <formula>"Not Used"</formula>
    </cfRule>
  </conditionalFormatting>
  <conditionalFormatting sqref="E69">
    <cfRule type="cellIs" dxfId="141" priority="41" operator="equal">
      <formula>"Not Used"</formula>
    </cfRule>
  </conditionalFormatting>
  <conditionalFormatting sqref="E71">
    <cfRule type="cellIs" dxfId="140" priority="40" operator="equal">
      <formula>"Not Used"</formula>
    </cfRule>
  </conditionalFormatting>
  <conditionalFormatting sqref="E73">
    <cfRule type="cellIs" dxfId="139" priority="39" operator="equal">
      <formula>"Not Used"</formula>
    </cfRule>
  </conditionalFormatting>
  <conditionalFormatting sqref="E75">
    <cfRule type="cellIs" dxfId="138" priority="38" operator="equal">
      <formula>"Not Used"</formula>
    </cfRule>
  </conditionalFormatting>
  <conditionalFormatting sqref="E77">
    <cfRule type="cellIs" dxfId="137" priority="37" operator="equal">
      <formula>"Not Used"</formula>
    </cfRule>
  </conditionalFormatting>
  <conditionalFormatting sqref="E23">
    <cfRule type="cellIs" dxfId="136" priority="64" operator="equal">
      <formula>"Not Used"</formula>
    </cfRule>
  </conditionalFormatting>
  <conditionalFormatting sqref="E25">
    <cfRule type="cellIs" dxfId="135" priority="63" operator="equal">
      <formula>"Not Used"</formula>
    </cfRule>
  </conditionalFormatting>
  <conditionalFormatting sqref="E27">
    <cfRule type="cellIs" dxfId="134" priority="62" operator="equal">
      <formula>"Not Used"</formula>
    </cfRule>
  </conditionalFormatting>
  <conditionalFormatting sqref="E29">
    <cfRule type="cellIs" dxfId="133" priority="61" operator="equal">
      <formula>"Not Used"</formula>
    </cfRule>
  </conditionalFormatting>
  <conditionalFormatting sqref="E31">
    <cfRule type="cellIs" dxfId="132" priority="60" operator="equal">
      <formula>"Not Used"</formula>
    </cfRule>
  </conditionalFormatting>
  <conditionalFormatting sqref="E33">
    <cfRule type="cellIs" dxfId="131" priority="59" operator="equal">
      <formula>"Not Used"</formula>
    </cfRule>
  </conditionalFormatting>
  <conditionalFormatting sqref="E37">
    <cfRule type="cellIs" dxfId="130" priority="57" operator="equal">
      <formula>"Not Used"</formula>
    </cfRule>
  </conditionalFormatting>
  <conditionalFormatting sqref="E39">
    <cfRule type="cellIs" dxfId="129" priority="56" operator="equal">
      <formula>"Not Used"</formula>
    </cfRule>
  </conditionalFormatting>
  <conditionalFormatting sqref="E41">
    <cfRule type="cellIs" dxfId="128" priority="55" operator="equal">
      <formula>"Not Used"</formula>
    </cfRule>
  </conditionalFormatting>
  <conditionalFormatting sqref="E43">
    <cfRule type="cellIs" dxfId="127" priority="54" operator="equal">
      <formula>"Not Used"</formula>
    </cfRule>
  </conditionalFormatting>
  <conditionalFormatting sqref="E47">
    <cfRule type="cellIs" dxfId="126" priority="52" operator="equal">
      <formula>"Not Used"</formula>
    </cfRule>
  </conditionalFormatting>
  <conditionalFormatting sqref="I21:I78">
    <cfRule type="containsText" dxfId="125" priority="24" operator="containsText" text="Error">
      <formula>NOT(ISERROR(SEARCH("Error",I21)))</formula>
    </cfRule>
  </conditionalFormatting>
  <conditionalFormatting sqref="I79">
    <cfRule type="containsText" dxfId="124" priority="19" operator="containsText" text="Error">
      <formula>NOT(ISERROR(SEARCH("Error",I79)))</formula>
    </cfRule>
  </conditionalFormatting>
  <conditionalFormatting sqref="N21:N78">
    <cfRule type="containsText" dxfId="123" priority="17" operator="containsText" text="Input Correct">
      <formula>NOT(ISERROR(SEARCH("Input Correct",N21)))</formula>
    </cfRule>
    <cfRule type="containsText" dxfId="122" priority="18" operator="containsText" text="Error">
      <formula>NOT(ISERROR(SEARCH("Error",N21)))</formula>
    </cfRule>
  </conditionalFormatting>
  <conditionalFormatting sqref="R21:R78">
    <cfRule type="containsText" dxfId="121" priority="15" operator="containsText" text="Input Correct">
      <formula>NOT(ISERROR(SEARCH("Input Correct",R21)))</formula>
    </cfRule>
    <cfRule type="containsText" dxfId="120" priority="16" operator="containsText" text="Error">
      <formula>NOT(ISERROR(SEARCH("Error",R21)))</formula>
    </cfRule>
  </conditionalFormatting>
  <conditionalFormatting sqref="V21:V78">
    <cfRule type="containsText" dxfId="119" priority="13" operator="containsText" text="Input Correct">
      <formula>NOT(ISERROR(SEARCH("Input Correct",V21)))</formula>
    </cfRule>
    <cfRule type="containsText" dxfId="118" priority="14" operator="containsText" text="Error">
      <formula>NOT(ISERROR(SEARCH("Error",V21)))</formula>
    </cfRule>
  </conditionalFormatting>
  <conditionalFormatting sqref="C87">
    <cfRule type="containsText" dxfId="117" priority="12" operator="containsText" text="Error">
      <formula>NOT(ISERROR(SEARCH("Error",C87)))</formula>
    </cfRule>
  </conditionalFormatting>
  <conditionalFormatting sqref="G21:G78">
    <cfRule type="containsBlanks" dxfId="116" priority="9">
      <formula>LEN(TRIM(G21))=0</formula>
    </cfRule>
    <cfRule type="containsText" dxfId="115" priority="10" operator="containsText" text="N/A">
      <formula>NOT(ISERROR(SEARCH("N/A",G21)))</formula>
    </cfRule>
    <cfRule type="containsErrors" dxfId="114" priority="11">
      <formula>ISERROR(G21)</formula>
    </cfRule>
  </conditionalFormatting>
  <conditionalFormatting sqref="G21:G78">
    <cfRule type="containsText" dxfId="113" priority="8" operator="containsText" text="Not Applicable">
      <formula>NOT(ISERROR(SEARCH("Not Applicable",G21)))</formula>
    </cfRule>
  </conditionalFormatting>
  <conditionalFormatting sqref="E21">
    <cfRule type="cellIs" dxfId="112" priority="6" operator="equal">
      <formula>"Not Used"</formula>
    </cfRule>
  </conditionalFormatting>
  <conditionalFormatting sqref="E55">
    <cfRule type="cellIs" dxfId="111" priority="4" operator="equal">
      <formula>"Not Used"</formula>
    </cfRule>
  </conditionalFormatting>
  <conditionalFormatting sqref="E35">
    <cfRule type="cellIs" dxfId="110" priority="3" operator="equal">
      <formula>"Not Used"</formula>
    </cfRule>
  </conditionalFormatting>
  <conditionalFormatting sqref="E45">
    <cfRule type="cellIs" dxfId="109" priority="2" operator="equal">
      <formula>"Not Used"</formula>
    </cfRule>
  </conditionalFormatting>
  <dataValidations count="27">
    <dataValidation type="list" allowBlank="1" showInputMessage="1" showErrorMessage="1" prompt="Please select the relevant activity for the work" sqref="E77">
      <formula1>$AA$18:$AA$27</formula1>
    </dataValidation>
    <dataValidation type="list" allowBlank="1" showInputMessage="1" showErrorMessage="1" prompt="Please select the relevant activity for the work" sqref="E23">
      <formula1>$AA$18:$AA$27</formula1>
    </dataValidation>
    <dataValidation type="list" allowBlank="1" showInputMessage="1" showErrorMessage="1" prompt="Please select the relevant activity for the work" sqref="E25">
      <formula1>$AA$18:$AA$27</formula1>
    </dataValidation>
    <dataValidation type="list" allowBlank="1" showInputMessage="1" showErrorMessage="1" prompt="Please select the relevant activity for the work" sqref="E27">
      <formula1>$AA$18:$AA$27</formula1>
    </dataValidation>
    <dataValidation type="list" allowBlank="1" showInputMessage="1" showErrorMessage="1" prompt="Please select the relevant activity for the work" sqref="E29">
      <formula1>$AA$18:$AA$27</formula1>
    </dataValidation>
    <dataValidation type="list" allowBlank="1" showInputMessage="1" showErrorMessage="1" prompt="Please select the relevant activity for the work" sqref="E31">
      <formula1>$AA$18:$AA$27</formula1>
    </dataValidation>
    <dataValidation type="list" allowBlank="1" showInputMessage="1" showErrorMessage="1" prompt="Please select the relevant activity for the work" sqref="E21">
      <formula1>$AA$18:$AA$27</formula1>
    </dataValidation>
    <dataValidation type="list" allowBlank="1" showInputMessage="1" showErrorMessage="1" prompt="Please select the relevant activity for the work" sqref="E33">
      <formula1>$AA$18:$AA$27</formula1>
    </dataValidation>
    <dataValidation type="list" allowBlank="1" showInputMessage="1" showErrorMessage="1" prompt="Please select the relevant activity for the work" sqref="E37">
      <formula1>$AA$18:$AA$27</formula1>
    </dataValidation>
    <dataValidation type="list" allowBlank="1" showInputMessage="1" showErrorMessage="1" prompt="Please select the relevant activity for the work" sqref="E39">
      <formula1>$AA$18:$AA$27</formula1>
    </dataValidation>
    <dataValidation type="list" allowBlank="1" showInputMessage="1" showErrorMessage="1" prompt="Please select the relevant activity for the work" sqref="E41">
      <formula1>$AA$18:$AA$27</formula1>
    </dataValidation>
    <dataValidation type="list" allowBlank="1" showInputMessage="1" showErrorMessage="1" prompt="Please select the relevant activity for the work" sqref="E55">
      <formula1>$AA$18:$AA$27</formula1>
    </dataValidation>
    <dataValidation type="list" allowBlank="1" showInputMessage="1" showErrorMessage="1" prompt="Please select the relevant activity for the work" sqref="E35">
      <formula1>$AA$18:$AA$27</formula1>
    </dataValidation>
    <dataValidation type="list" allowBlank="1" showInputMessage="1" showErrorMessage="1" prompt="Please select the relevant activity for the work" sqref="E43">
      <formula1>$AA$18:$AA$27</formula1>
    </dataValidation>
    <dataValidation type="list" allowBlank="1" showInputMessage="1" showErrorMessage="1" prompt="Please select the relevant activity for the work" sqref="E47">
      <formula1>$AA$18:$AA$27</formula1>
    </dataValidation>
    <dataValidation type="list" allowBlank="1" showInputMessage="1" showErrorMessage="1" prompt="Please select the relevant activity for the work" sqref="E49">
      <formula1>$AA$18:$AA$27</formula1>
    </dataValidation>
    <dataValidation type="list" allowBlank="1" showInputMessage="1" showErrorMessage="1" prompt="Please select the relevant activity for the work" sqref="E51">
      <formula1>$AA$18:$AA$27</formula1>
    </dataValidation>
    <dataValidation type="list" allowBlank="1" showInputMessage="1" showErrorMessage="1" prompt="Please select the relevant activity for the work" sqref="E53">
      <formula1>$AA$18:$AA$27</formula1>
    </dataValidation>
    <dataValidation type="list" allowBlank="1" showInputMessage="1" showErrorMessage="1" prompt="Please select the relevant activity for the work" sqref="E57">
      <formula1>$AA$18:$AA$27</formula1>
    </dataValidation>
    <dataValidation type="list" allowBlank="1" showInputMessage="1" showErrorMessage="1" prompt="Please select the relevant activity for the work" sqref="E59">
      <formula1>$AA$18:$AA$27</formula1>
    </dataValidation>
    <dataValidation type="list" allowBlank="1" showInputMessage="1" showErrorMessage="1" prompt="Please select the relevant activity for the work" sqref="E61">
      <formula1>$AA$18:$AA$27</formula1>
    </dataValidation>
    <dataValidation type="list" allowBlank="1" showInputMessage="1" showErrorMessage="1" prompt="Please select the relevant activity for the work" sqref="E63">
      <formula1>$AA$18:$AA$27</formula1>
    </dataValidation>
    <dataValidation type="list" allowBlank="1" showInputMessage="1" showErrorMessage="1" prompt="Please select the relevant activity for the work" sqref="E65">
      <formula1>$AA$18:$AA$27</formula1>
    </dataValidation>
    <dataValidation type="list" allowBlank="1" showInputMessage="1" showErrorMessage="1" prompt="Please select the relevant activity for the work" sqref="E67">
      <formula1>$AA$18:$AA$27</formula1>
    </dataValidation>
    <dataValidation type="list" allowBlank="1" showInputMessage="1" showErrorMessage="1" prompt="Please select the relevant activity for the work" sqref="E69">
      <formula1>$AA$18:$AA$27</formula1>
    </dataValidation>
    <dataValidation type="list" allowBlank="1" showInputMessage="1" showErrorMessage="1" prompt="Please select the relevant activity for the work" sqref="E71">
      <formula1>$AA$18:$AA$27</formula1>
    </dataValidation>
    <dataValidation type="list" allowBlank="1" showInputMessage="1" showErrorMessage="1" prompt="Please select the relevant activity for the work" sqref="E73">
      <formula1>$AA$18:$AA$27</formula1>
    </dataValidation>
  </dataValidations>
  <pageMargins left="0.7" right="0.7" top="0.75" bottom="0.75" header="0.3" footer="0.3"/>
  <pageSetup paperSize="9" scale="42" fitToHeight="0" orientation="portrait" r:id="rId1"/>
  <headerFooter alignWithMargins="0"/>
  <rowBreaks count="1" manualBreakCount="1">
    <brk id="60" min="1" max="9" man="1"/>
  </rowBreaks>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 operator="containsText" text="Error" id="{C635BD26-3877-49C7-B04C-7AB244716367}">
            <xm:f>NOT(ISERROR(SEARCH("Error",'Month Week 1'!I82)))</xm:f>
            <x14:dxf>
              <font>
                <b/>
                <i val="0"/>
                <color auto="1"/>
              </font>
              <fill>
                <patternFill>
                  <bgColor rgb="FFFF0000"/>
                </patternFill>
              </fill>
            </x14:dxf>
          </x14:cfRule>
          <xm:sqref>I82 I86 I84</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prompt="Is the activity undertaken additional to the original contract activity schedule?">
          <x14:formula1>
            <xm:f>'Month Summary'!$AA$6:$AA$7</xm:f>
          </x14:formula1>
          <xm:sqref>F21:F78</xm:sqref>
        </x14:dataValidation>
        <x14:dataValidation type="list" allowBlank="1" showInputMessage="1" showErrorMessage="1" prompt="Please select the relevant activity for the work">
          <x14:formula1>
            <xm:f>'Month Summary'!$AA$21:$AA$30</xm:f>
          </x14:formula1>
          <xm:sqref>E75</xm:sqref>
        </x14:dataValidation>
        <x14:dataValidation type="list" allowBlank="1" showInputMessage="1" showErrorMessage="1">
          <x14:formula1>
            <xm:f>'Month Summary'!$AA$21:$AA$30</xm:f>
          </x14:formula1>
          <xm:sqref>E45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B300"/>
  <sheetViews>
    <sheetView zoomScale="70" zoomScaleNormal="70" workbookViewId="0">
      <selection activeCell="I3" sqref="I3:J3"/>
    </sheetView>
  </sheetViews>
  <sheetFormatPr defaultRowHeight="12.75"/>
  <cols>
    <col min="1" max="2" width="3.7109375" style="1" customWidth="1"/>
    <col min="3" max="3" width="25.7109375" style="1" customWidth="1"/>
    <col min="4" max="4" width="23.5703125" style="1" customWidth="1"/>
    <col min="5" max="5" width="80.7109375" style="1" customWidth="1"/>
    <col min="6" max="6" width="15.7109375" style="12" customWidth="1"/>
    <col min="7" max="7" width="18.7109375" style="1" customWidth="1"/>
    <col min="8" max="8" width="15.7109375" style="1" customWidth="1"/>
    <col min="9" max="9" width="17.7109375" style="1" customWidth="1"/>
    <col min="10" max="10" width="3.7109375" style="1" customWidth="1"/>
    <col min="11" max="11" width="50.7109375" style="16" customWidth="1"/>
    <col min="12" max="13" width="15.7109375" style="18" customWidth="1"/>
    <col min="14" max="14" width="20.7109375" style="18" customWidth="1"/>
    <col min="15" max="15" width="3.7109375" style="16" customWidth="1"/>
    <col min="16" max="17" width="15.7109375" style="16" customWidth="1"/>
    <col min="18" max="18" width="20.7109375" style="16" customWidth="1"/>
    <col min="19" max="19" width="3.7109375" style="16" customWidth="1"/>
    <col min="20" max="21" width="15.7109375" style="16" customWidth="1"/>
    <col min="22" max="22" width="20.7109375" style="16" customWidth="1"/>
    <col min="23" max="79" width="9.140625" style="16"/>
    <col min="80" max="16384" width="9.140625" style="1"/>
  </cols>
  <sheetData>
    <row r="1" spans="1:18">
      <c r="A1" s="16"/>
      <c r="B1" s="16"/>
      <c r="C1" s="16"/>
      <c r="D1" s="16"/>
      <c r="E1" s="16"/>
      <c r="F1" s="18"/>
      <c r="G1" s="16"/>
      <c r="H1" s="16"/>
      <c r="I1" s="16"/>
      <c r="J1" s="16"/>
    </row>
    <row r="2" spans="1:18">
      <c r="A2" s="16"/>
      <c r="B2" s="16"/>
      <c r="C2" s="16"/>
      <c r="D2" s="16"/>
      <c r="E2" s="16"/>
      <c r="F2" s="18"/>
      <c r="G2" s="16"/>
      <c r="H2" s="16"/>
      <c r="I2" s="16"/>
      <c r="J2" s="16"/>
    </row>
    <row r="3" spans="1:18" ht="18.75">
      <c r="A3" s="16"/>
      <c r="B3" s="16"/>
      <c r="C3" s="16"/>
      <c r="D3" s="16"/>
      <c r="E3" s="16"/>
      <c r="F3" s="18"/>
      <c r="G3" s="16"/>
      <c r="H3" s="16"/>
      <c r="I3" s="158" t="s">
        <v>146</v>
      </c>
      <c r="J3" s="159"/>
    </row>
    <row r="4" spans="1:18">
      <c r="A4" s="16"/>
      <c r="B4" s="16"/>
      <c r="C4" s="16"/>
      <c r="D4" s="16"/>
      <c r="E4" s="16"/>
      <c r="F4" s="18"/>
      <c r="G4" s="16"/>
      <c r="H4" s="16"/>
      <c r="I4" s="16"/>
      <c r="J4" s="16"/>
    </row>
    <row r="5" spans="1:18" ht="15" customHeight="1">
      <c r="A5" s="16"/>
      <c r="B5" s="104"/>
      <c r="C5" s="105"/>
      <c r="D5" s="105"/>
      <c r="E5" s="105"/>
      <c r="F5" s="105"/>
      <c r="G5" s="105"/>
      <c r="H5" s="105"/>
      <c r="I5" s="105"/>
      <c r="J5" s="104"/>
      <c r="P5" s="18"/>
      <c r="Q5" s="18"/>
      <c r="R5" s="18"/>
    </row>
    <row r="6" spans="1:18" ht="21.95" customHeight="1">
      <c r="A6" s="16"/>
      <c r="B6" s="104"/>
      <c r="C6" s="23"/>
      <c r="D6" s="23"/>
      <c r="E6" s="92"/>
      <c r="F6" s="123" t="s">
        <v>22</v>
      </c>
      <c r="G6" s="124"/>
      <c r="H6" s="124"/>
      <c r="I6" s="125"/>
      <c r="J6" s="104"/>
      <c r="P6" s="18"/>
      <c r="Q6" s="18"/>
      <c r="R6" s="18"/>
    </row>
    <row r="7" spans="1:18" ht="21.95" customHeight="1">
      <c r="A7" s="16"/>
      <c r="B7" s="104"/>
      <c r="C7" s="90" t="s">
        <v>120</v>
      </c>
      <c r="D7" s="23"/>
      <c r="E7" s="92"/>
      <c r="F7" s="126"/>
      <c r="G7" s="127"/>
      <c r="H7" s="127"/>
      <c r="I7" s="128"/>
      <c r="J7" s="104"/>
      <c r="P7" s="18"/>
      <c r="Q7" s="18"/>
      <c r="R7" s="18"/>
    </row>
    <row r="8" spans="1:18" ht="21.95" customHeight="1">
      <c r="A8" s="16"/>
      <c r="B8" s="104"/>
      <c r="C8" s="23"/>
      <c r="D8" s="23"/>
      <c r="E8" s="92"/>
      <c r="F8" s="129"/>
      <c r="G8" s="130"/>
      <c r="H8" s="130"/>
      <c r="I8" s="131"/>
      <c r="J8" s="104"/>
      <c r="P8" s="18"/>
      <c r="Q8" s="18"/>
      <c r="R8" s="18"/>
    </row>
    <row r="9" spans="1:18" ht="21.95" customHeight="1">
      <c r="A9" s="16"/>
      <c r="B9" s="104"/>
      <c r="C9" s="105"/>
      <c r="D9" s="105"/>
      <c r="E9" s="105"/>
      <c r="F9" s="105"/>
      <c r="G9" s="105"/>
      <c r="H9" s="105"/>
      <c r="I9" s="105"/>
      <c r="J9" s="104"/>
      <c r="P9" s="18"/>
      <c r="Q9" s="18"/>
      <c r="R9" s="18"/>
    </row>
    <row r="10" spans="1:18" ht="20.100000000000001" customHeight="1">
      <c r="A10" s="16"/>
      <c r="B10" s="104"/>
      <c r="C10" s="107" t="s">
        <v>1</v>
      </c>
      <c r="D10" s="107"/>
      <c r="E10" s="107"/>
      <c r="F10" s="107"/>
      <c r="G10" s="107"/>
      <c r="H10" s="107"/>
      <c r="I10" s="107"/>
      <c r="J10" s="104"/>
      <c r="P10" s="18"/>
      <c r="Q10" s="18"/>
      <c r="R10" s="18"/>
    </row>
    <row r="11" spans="1:18" ht="15" customHeight="1">
      <c r="A11" s="16"/>
      <c r="B11" s="104"/>
      <c r="C11" s="122"/>
      <c r="D11" s="122"/>
      <c r="E11" s="122"/>
      <c r="F11" s="122"/>
      <c r="G11" s="122"/>
      <c r="H11" s="122"/>
      <c r="I11" s="122"/>
      <c r="J11" s="104"/>
      <c r="P11" s="18"/>
      <c r="Q11" s="18"/>
      <c r="R11" s="18"/>
    </row>
    <row r="12" spans="1:18" ht="24.95" customHeight="1">
      <c r="A12" s="16"/>
      <c r="B12" s="104"/>
      <c r="C12" s="21" t="s">
        <v>27</v>
      </c>
      <c r="D12" s="29">
        <f>IF('Start &amp; Guide'!$E12 = "Add Client Name Here", "Please add this detail on the Start &amp; Guide tab", 'Start &amp; Guide'!E12)</f>
        <v>0</v>
      </c>
      <c r="E12" s="29"/>
      <c r="F12" s="29"/>
      <c r="G12" s="29"/>
      <c r="H12" s="29"/>
      <c r="I12" s="29"/>
      <c r="J12" s="104"/>
      <c r="P12" s="18"/>
      <c r="Q12" s="18"/>
      <c r="R12" s="18"/>
    </row>
    <row r="13" spans="1:18" ht="24.95" customHeight="1">
      <c r="A13" s="16"/>
      <c r="B13" s="104"/>
      <c r="C13" s="21" t="s">
        <v>0</v>
      </c>
      <c r="D13" s="29">
        <f>IF('Start &amp; Guide'!$E13 = "Add Project Title Here", "Please add this detail on the Start &amp; Guide tab", 'Start &amp; Guide'!E13)</f>
        <v>0</v>
      </c>
      <c r="E13" s="29"/>
      <c r="F13" s="29"/>
      <c r="G13" s="29"/>
      <c r="H13" s="29"/>
      <c r="I13" s="29"/>
      <c r="J13" s="104"/>
      <c r="P13" s="18"/>
      <c r="Q13" s="18"/>
      <c r="R13" s="18"/>
    </row>
    <row r="14" spans="1:18" ht="15" customHeight="1">
      <c r="A14" s="16"/>
      <c r="B14" s="104"/>
      <c r="C14" s="20"/>
      <c r="D14" s="20"/>
      <c r="E14" s="20"/>
      <c r="F14" s="20"/>
      <c r="G14" s="20"/>
      <c r="H14" s="20"/>
      <c r="I14" s="20"/>
      <c r="J14" s="104"/>
      <c r="P14" s="18"/>
      <c r="Q14" s="18"/>
      <c r="R14" s="18"/>
    </row>
    <row r="15" spans="1:18" ht="20.100000000000001" customHeight="1">
      <c r="A15" s="16"/>
      <c r="B15" s="104"/>
      <c r="C15" s="22" t="s">
        <v>2</v>
      </c>
      <c r="D15" s="30">
        <f>IF('Start &amp; Guide'!$E15 = "Add Company Name Here", "Please add this detail on the Start &amp; Guide tab", 'Start &amp; Guide'!E15)</f>
        <v>0</v>
      </c>
      <c r="E15" s="30"/>
      <c r="F15" s="30"/>
      <c r="G15" s="30"/>
      <c r="H15" s="30"/>
      <c r="I15" s="30"/>
      <c r="J15" s="104"/>
      <c r="P15" s="18"/>
      <c r="Q15" s="18"/>
      <c r="R15" s="18"/>
    </row>
    <row r="16" spans="1:18" ht="20.100000000000001" customHeight="1">
      <c r="A16" s="16"/>
      <c r="B16" s="104"/>
      <c r="C16" s="22" t="s">
        <v>3</v>
      </c>
      <c r="D16" s="30">
        <f>IF('Start &amp; Guide'!$E16 = "Add Name Here", "Please add this detail on the Start &amp; Guide tab", 'Start &amp; Guide'!E16)</f>
        <v>0</v>
      </c>
      <c r="E16" s="30"/>
      <c r="F16" s="30"/>
      <c r="G16" s="30"/>
      <c r="H16" s="30"/>
      <c r="I16" s="30"/>
      <c r="J16" s="104"/>
      <c r="P16" s="18"/>
      <c r="Q16" s="18"/>
      <c r="R16" s="18"/>
    </row>
    <row r="17" spans="1:22" ht="20.100000000000001" customHeight="1">
      <c r="A17" s="16"/>
      <c r="B17" s="104"/>
      <c r="C17" s="22" t="s">
        <v>19</v>
      </c>
      <c r="D17" s="30">
        <f>IF('Start &amp; Guide'!$E17 = "Add Job Title Here", "Please add this detail on the Start &amp; Guide tab", 'Start &amp; Guide'!E17)</f>
        <v>0</v>
      </c>
      <c r="E17" s="30"/>
      <c r="F17" s="30"/>
      <c r="G17" s="30"/>
      <c r="H17" s="30"/>
      <c r="I17" s="30"/>
      <c r="J17" s="104"/>
      <c r="P17" s="18"/>
      <c r="Q17" s="18"/>
      <c r="R17" s="18"/>
    </row>
    <row r="18" spans="1:22" ht="20.100000000000001" customHeight="1">
      <c r="A18" s="16"/>
      <c r="B18" s="104"/>
      <c r="C18" s="22" t="s">
        <v>20</v>
      </c>
      <c r="D18" s="30">
        <f>IF('Start &amp; Guide'!$E18 = "Add Grade Here", "Please add this detail on the Start &amp; Guide tab", 'Start &amp; Guide'!E18)</f>
        <v>0</v>
      </c>
      <c r="E18" s="30"/>
      <c r="F18" s="30"/>
      <c r="G18" s="30"/>
      <c r="H18" s="30"/>
      <c r="I18" s="30"/>
      <c r="J18" s="104"/>
      <c r="P18" s="18"/>
      <c r="Q18" s="18"/>
      <c r="R18" s="18"/>
    </row>
    <row r="19" spans="1:22" ht="15" customHeight="1" thickBot="1">
      <c r="A19" s="16"/>
      <c r="B19" s="104"/>
      <c r="C19" s="121"/>
      <c r="D19" s="121"/>
      <c r="E19" s="121"/>
      <c r="F19" s="121"/>
      <c r="G19" s="121"/>
      <c r="H19" s="121"/>
      <c r="I19" s="121"/>
      <c r="J19" s="104"/>
      <c r="K19" s="17"/>
      <c r="L19" s="62"/>
      <c r="M19" s="62"/>
      <c r="N19" s="62"/>
      <c r="P19" s="62"/>
      <c r="Q19" s="62"/>
      <c r="R19" s="62"/>
    </row>
    <row r="20" spans="1:22" ht="69.95" customHeight="1">
      <c r="A20" s="16"/>
      <c r="B20" s="104"/>
      <c r="C20" s="4" t="s">
        <v>4</v>
      </c>
      <c r="D20" s="139" t="s">
        <v>45</v>
      </c>
      <c r="E20" s="140"/>
      <c r="F20" s="13" t="s">
        <v>17</v>
      </c>
      <c r="G20" s="11" t="s">
        <v>44</v>
      </c>
      <c r="H20" s="11" t="s">
        <v>16</v>
      </c>
      <c r="I20" s="10" t="s">
        <v>18</v>
      </c>
      <c r="J20" s="104"/>
      <c r="K20" s="17"/>
      <c r="L20" s="63" t="s">
        <v>49</v>
      </c>
      <c r="M20" s="63" t="s">
        <v>50</v>
      </c>
      <c r="N20" s="63" t="s">
        <v>95</v>
      </c>
      <c r="P20" s="63" t="s">
        <v>49</v>
      </c>
      <c r="Q20" s="63" t="s">
        <v>96</v>
      </c>
      <c r="R20" s="63" t="s">
        <v>97</v>
      </c>
      <c r="T20" s="63" t="s">
        <v>49</v>
      </c>
      <c r="U20" s="63" t="s">
        <v>96</v>
      </c>
      <c r="V20" s="63" t="s">
        <v>98</v>
      </c>
    </row>
    <row r="21" spans="1:22" ht="21.95" customHeight="1">
      <c r="A21" s="16"/>
      <c r="B21" s="104"/>
      <c r="C21" s="7" t="s">
        <v>5</v>
      </c>
      <c r="D21" s="6" t="s">
        <v>14</v>
      </c>
      <c r="E21" s="59"/>
      <c r="F21" s="132"/>
      <c r="G21" s="132" t="str">
        <f>IF(F21 = "Yes", LOOKUP(E21,'Month Summary'!$AA$21:$AA$43,'Month Summary'!$Z$21:$Z$43),"Not Applicable")</f>
        <v>Not Applicable</v>
      </c>
      <c r="H21" s="137"/>
      <c r="I21" s="134">
        <f>IF((COUNTIF(G21:G30, "#N/A")+COUNTIF(G21:G30, "N/A")), "Error", SUM(H21:H30))</f>
        <v>0</v>
      </c>
      <c r="J21" s="104"/>
      <c r="K21" s="17"/>
      <c r="L21" s="141" t="str">
        <f>IF(E21 =$L$19, "No", "Yes")</f>
        <v>No</v>
      </c>
      <c r="M21" s="141" t="str">
        <f>IF(H21&gt;0,"Yes","No")</f>
        <v>No</v>
      </c>
      <c r="N21" s="141" t="str">
        <f>IF(L21=M21, "Input Correct", "Error")</f>
        <v>Input Correct</v>
      </c>
      <c r="P21" s="141" t="str">
        <f>IF(E21 =$L$19, "No", "Yes")</f>
        <v>No</v>
      </c>
      <c r="Q21" s="141" t="str">
        <f>IF(F21="","No","Yes")</f>
        <v>No</v>
      </c>
      <c r="R21" s="141" t="str">
        <f>IF(P21=Q21, "Input Correct", "Error")</f>
        <v>Input Correct</v>
      </c>
      <c r="T21" s="141" t="str">
        <f>IF(G21="#N/A", "Yes", "No")</f>
        <v>No</v>
      </c>
      <c r="U21" s="141" t="str">
        <f>IF(G21="N/A","Yes","No")</f>
        <v>No</v>
      </c>
      <c r="V21" s="141" t="str">
        <f>IF(T21=U21, "Input Correct", "Error")</f>
        <v>Input Correct</v>
      </c>
    </row>
    <row r="22" spans="1:22" ht="36" customHeight="1">
      <c r="A22" s="16"/>
      <c r="B22" s="104"/>
      <c r="C22" s="2"/>
      <c r="D22" s="5" t="s">
        <v>15</v>
      </c>
      <c r="E22" s="35"/>
      <c r="F22" s="133"/>
      <c r="G22" s="133"/>
      <c r="H22" s="138"/>
      <c r="I22" s="135"/>
      <c r="J22" s="104"/>
      <c r="K22" s="17"/>
      <c r="L22" s="141"/>
      <c r="M22" s="141"/>
      <c r="N22" s="141"/>
      <c r="P22" s="141"/>
      <c r="Q22" s="141"/>
      <c r="R22" s="141"/>
      <c r="T22" s="141"/>
      <c r="U22" s="141"/>
      <c r="V22" s="141"/>
    </row>
    <row r="23" spans="1:22" ht="21.95" customHeight="1">
      <c r="A23" s="16"/>
      <c r="B23" s="104"/>
      <c r="C23" s="2"/>
      <c r="D23" s="6" t="s">
        <v>14</v>
      </c>
      <c r="E23" s="59"/>
      <c r="F23" s="132"/>
      <c r="G23" s="132" t="str">
        <f>IF(F23 = "Yes", LOOKUP(E23,'Month Summary'!$AA$21:$AA$43,'Month Summary'!$Z$21:$Z$43),"Not Applicable")</f>
        <v>Not Applicable</v>
      </c>
      <c r="H23" s="137"/>
      <c r="I23" s="135"/>
      <c r="J23" s="104"/>
      <c r="K23" s="17"/>
      <c r="L23" s="141" t="str">
        <f t="shared" ref="L23" si="0">IF(E23 =$L$19, "No", "Yes")</f>
        <v>No</v>
      </c>
      <c r="M23" s="141" t="str">
        <f>IF(H23&gt;0,"Yes","No")</f>
        <v>No</v>
      </c>
      <c r="N23" s="141" t="str">
        <f>IF(L23=M23, "Input Correct", "Error")</f>
        <v>Input Correct</v>
      </c>
      <c r="P23" s="141" t="str">
        <f>IF(E23 =$L$19, "No", "Yes")</f>
        <v>No</v>
      </c>
      <c r="Q23" s="141" t="str">
        <f t="shared" ref="Q23" si="1">IF(F23="","No","Yes")</f>
        <v>No</v>
      </c>
      <c r="R23" s="141" t="str">
        <f>IF(P23=Q23, "Input Correct", "Error")</f>
        <v>Input Correct</v>
      </c>
      <c r="T23" s="141" t="str">
        <f t="shared" ref="T23" si="2">IF(G23="#N/A", "Yes", "No")</f>
        <v>No</v>
      </c>
      <c r="U23" s="141" t="str">
        <f t="shared" ref="U23" si="3">IF(G23="N/A","Yes","No")</f>
        <v>No</v>
      </c>
      <c r="V23" s="141" t="str">
        <f>IF(T23=U23, "Input Correct", "Error")</f>
        <v>Input Correct</v>
      </c>
    </row>
    <row r="24" spans="1:22" ht="36" customHeight="1">
      <c r="A24" s="16"/>
      <c r="B24" s="104"/>
      <c r="C24" s="2"/>
      <c r="D24" s="5" t="s">
        <v>15</v>
      </c>
      <c r="E24" s="35"/>
      <c r="F24" s="133"/>
      <c r="G24" s="133"/>
      <c r="H24" s="138"/>
      <c r="I24" s="135"/>
      <c r="J24" s="104"/>
      <c r="K24" s="17"/>
      <c r="L24" s="141"/>
      <c r="M24" s="141"/>
      <c r="N24" s="141"/>
      <c r="P24" s="141"/>
      <c r="Q24" s="141"/>
      <c r="R24" s="141"/>
      <c r="T24" s="141"/>
      <c r="U24" s="141"/>
      <c r="V24" s="141"/>
    </row>
    <row r="25" spans="1:22" ht="21.95" customHeight="1">
      <c r="A25" s="16"/>
      <c r="B25" s="104"/>
      <c r="C25" s="2"/>
      <c r="D25" s="6" t="s">
        <v>14</v>
      </c>
      <c r="E25" s="59"/>
      <c r="F25" s="132"/>
      <c r="G25" s="132" t="str">
        <f>IF(F25 = "Yes", LOOKUP(E25,'Month Summary'!$AA$21:$AA$43,'Month Summary'!$Z$21:$Z$43),"Not Applicable")</f>
        <v>Not Applicable</v>
      </c>
      <c r="H25" s="137"/>
      <c r="I25" s="135"/>
      <c r="J25" s="104"/>
      <c r="K25" s="17"/>
      <c r="L25" s="141" t="str">
        <f t="shared" ref="L25" si="4">IF(E25 =$L$19, "No", "Yes")</f>
        <v>No</v>
      </c>
      <c r="M25" s="141" t="str">
        <f>IF(H25&gt;0,"Yes","No")</f>
        <v>No</v>
      </c>
      <c r="N25" s="141" t="str">
        <f>IF(L25=M25, "Input Correct", "Error")</f>
        <v>Input Correct</v>
      </c>
      <c r="P25" s="141" t="str">
        <f t="shared" ref="P25" si="5">IF(E25 =$L$19, "No", "Yes")</f>
        <v>No</v>
      </c>
      <c r="Q25" s="141" t="str">
        <f t="shared" ref="Q25" si="6">IF(F25="","No","Yes")</f>
        <v>No</v>
      </c>
      <c r="R25" s="141" t="str">
        <f>IF(P25=Q25, "Input Correct", "Error")</f>
        <v>Input Correct</v>
      </c>
      <c r="T25" s="141" t="str">
        <f t="shared" ref="T25" si="7">IF(G25="#N/A", "Yes", "No")</f>
        <v>No</v>
      </c>
      <c r="U25" s="141" t="str">
        <f t="shared" ref="U25" si="8">IF(G25="N/A","Yes","No")</f>
        <v>No</v>
      </c>
      <c r="V25" s="141" t="str">
        <f>IF(T25=U25, "Input Correct", "Error")</f>
        <v>Input Correct</v>
      </c>
    </row>
    <row r="26" spans="1:22" ht="36" customHeight="1">
      <c r="A26" s="16"/>
      <c r="B26" s="104"/>
      <c r="C26" s="2"/>
      <c r="D26" s="5" t="s">
        <v>15</v>
      </c>
      <c r="E26" s="35"/>
      <c r="F26" s="133"/>
      <c r="G26" s="133"/>
      <c r="H26" s="138"/>
      <c r="I26" s="135"/>
      <c r="J26" s="104"/>
      <c r="K26" s="17"/>
      <c r="L26" s="141"/>
      <c r="M26" s="141"/>
      <c r="N26" s="141"/>
      <c r="P26" s="141"/>
      <c r="Q26" s="141"/>
      <c r="R26" s="141"/>
      <c r="T26" s="141"/>
      <c r="U26" s="141"/>
      <c r="V26" s="141"/>
    </row>
    <row r="27" spans="1:22" ht="21.95" customHeight="1">
      <c r="A27" s="16"/>
      <c r="B27" s="104"/>
      <c r="C27" s="2"/>
      <c r="D27" s="6" t="s">
        <v>14</v>
      </c>
      <c r="E27" s="59"/>
      <c r="F27" s="132"/>
      <c r="G27" s="132" t="str">
        <f>IF(F27 = "Yes", LOOKUP(E27,'Month Summary'!$AA$21:$AA$43,'Month Summary'!$Z$21:$Z$43),"Not Applicable")</f>
        <v>Not Applicable</v>
      </c>
      <c r="H27" s="137"/>
      <c r="I27" s="135"/>
      <c r="J27" s="104"/>
      <c r="K27" s="17"/>
      <c r="L27" s="141" t="str">
        <f t="shared" ref="L27" si="9">IF(E27 =$L$19, "No", "Yes")</f>
        <v>No</v>
      </c>
      <c r="M27" s="141" t="str">
        <f>IF(H27&gt;0,"Yes","No")</f>
        <v>No</v>
      </c>
      <c r="N27" s="141" t="str">
        <f>IF(L27=M27, "Input Correct", "Error")</f>
        <v>Input Correct</v>
      </c>
      <c r="P27" s="141" t="str">
        <f t="shared" ref="P27" si="10">IF(E27 =$L$19, "No", "Yes")</f>
        <v>No</v>
      </c>
      <c r="Q27" s="141" t="str">
        <f t="shared" ref="Q27" si="11">IF(F27="","No","Yes")</f>
        <v>No</v>
      </c>
      <c r="R27" s="141" t="str">
        <f>IF(P27=Q27, "Input Correct", "Error")</f>
        <v>Input Correct</v>
      </c>
      <c r="T27" s="141" t="str">
        <f t="shared" ref="T27" si="12">IF(G27="#N/A", "Yes", "No")</f>
        <v>No</v>
      </c>
      <c r="U27" s="141" t="str">
        <f t="shared" ref="U27" si="13">IF(G27="N/A","Yes","No")</f>
        <v>No</v>
      </c>
      <c r="V27" s="141" t="str">
        <f>IF(T27=U27, "Input Correct", "Error")</f>
        <v>Input Correct</v>
      </c>
    </row>
    <row r="28" spans="1:22" ht="36" customHeight="1">
      <c r="A28" s="16"/>
      <c r="B28" s="104"/>
      <c r="C28" s="2"/>
      <c r="D28" s="5" t="s">
        <v>15</v>
      </c>
      <c r="E28" s="35"/>
      <c r="F28" s="133"/>
      <c r="G28" s="133"/>
      <c r="H28" s="138"/>
      <c r="I28" s="135"/>
      <c r="J28" s="104"/>
      <c r="K28" s="17"/>
      <c r="L28" s="141"/>
      <c r="M28" s="141"/>
      <c r="N28" s="141"/>
      <c r="P28" s="141"/>
      <c r="Q28" s="141"/>
      <c r="R28" s="141"/>
      <c r="T28" s="141"/>
      <c r="U28" s="141"/>
      <c r="V28" s="141"/>
    </row>
    <row r="29" spans="1:22" ht="21.95" customHeight="1">
      <c r="A29" s="16"/>
      <c r="B29" s="104"/>
      <c r="C29" s="2"/>
      <c r="D29" s="6" t="s">
        <v>14</v>
      </c>
      <c r="E29" s="59"/>
      <c r="F29" s="132"/>
      <c r="G29" s="132" t="str">
        <f>IF(F29 = "Yes", LOOKUP(E29,'Month Summary'!$AA$21:$AA$43,'Month Summary'!$Z$21:$Z$43),"Not Applicable")</f>
        <v>Not Applicable</v>
      </c>
      <c r="H29" s="137"/>
      <c r="I29" s="135"/>
      <c r="J29" s="104"/>
      <c r="K29" s="17"/>
      <c r="L29" s="141" t="str">
        <f t="shared" ref="L29" si="14">IF(E29 =$L$19, "No", "Yes")</f>
        <v>No</v>
      </c>
      <c r="M29" s="141" t="str">
        <f>IF(H29&gt;0,"Yes","No")</f>
        <v>No</v>
      </c>
      <c r="N29" s="141" t="str">
        <f>IF(L29=M29, "Input Correct", "Error")</f>
        <v>Input Correct</v>
      </c>
      <c r="P29" s="141" t="str">
        <f t="shared" ref="P29" si="15">IF(E29 =$L$19, "No", "Yes")</f>
        <v>No</v>
      </c>
      <c r="Q29" s="141" t="str">
        <f t="shared" ref="Q29" si="16">IF(F29="","No","Yes")</f>
        <v>No</v>
      </c>
      <c r="R29" s="141" t="str">
        <f>IF(P29=Q29, "Input Correct", "Error")</f>
        <v>Input Correct</v>
      </c>
      <c r="T29" s="141" t="str">
        <f t="shared" ref="T29" si="17">IF(G29="#N/A", "Yes", "No")</f>
        <v>No</v>
      </c>
      <c r="U29" s="141" t="str">
        <f t="shared" ref="U29" si="18">IF(G29="N/A","Yes","No")</f>
        <v>No</v>
      </c>
      <c r="V29" s="141" t="str">
        <f>IF(T29=U29, "Input Correct", "Error")</f>
        <v>Input Correct</v>
      </c>
    </row>
    <row r="30" spans="1:22" ht="36" customHeight="1">
      <c r="A30" s="16"/>
      <c r="B30" s="104"/>
      <c r="C30" s="8"/>
      <c r="D30" s="5" t="s">
        <v>15</v>
      </c>
      <c r="E30" s="35"/>
      <c r="F30" s="133"/>
      <c r="G30" s="133"/>
      <c r="H30" s="138"/>
      <c r="I30" s="136"/>
      <c r="J30" s="104"/>
      <c r="K30" s="17"/>
      <c r="L30" s="141"/>
      <c r="M30" s="141"/>
      <c r="N30" s="141"/>
      <c r="P30" s="141"/>
      <c r="Q30" s="141"/>
      <c r="R30" s="141"/>
      <c r="T30" s="141"/>
      <c r="U30" s="141"/>
      <c r="V30" s="141"/>
    </row>
    <row r="31" spans="1:22" ht="21.95" customHeight="1">
      <c r="A31" s="16"/>
      <c r="B31" s="104"/>
      <c r="C31" s="7" t="s">
        <v>6</v>
      </c>
      <c r="D31" s="6" t="s">
        <v>14</v>
      </c>
      <c r="E31" s="59"/>
      <c r="F31" s="132"/>
      <c r="G31" s="132" t="str">
        <f>IF(F31 = "Yes", LOOKUP(E31,'Month Summary'!$AA$21:$AA$43,'Month Summary'!$Z$21:$Z$43),"Not Applicable")</f>
        <v>Not Applicable</v>
      </c>
      <c r="H31" s="137"/>
      <c r="I31" s="134">
        <f>IF((COUNTIF(G31:G40, "#N/A")+COUNTIF(G31:G40, "N/A")), "Error", SUM(H31:H40))</f>
        <v>0</v>
      </c>
      <c r="J31" s="104"/>
      <c r="K31" s="17"/>
      <c r="L31" s="141" t="str">
        <f t="shared" ref="L31" si="19">IF(E31 =$L$19, "No", "Yes")</f>
        <v>No</v>
      </c>
      <c r="M31" s="141" t="str">
        <f>IF(H31&gt;0,"Yes","No")</f>
        <v>No</v>
      </c>
      <c r="N31" s="141" t="str">
        <f>IF(L31=M31, "Input Correct", "Error")</f>
        <v>Input Correct</v>
      </c>
      <c r="P31" s="141" t="str">
        <f t="shared" ref="P31" si="20">IF(E31 =$L$19, "No", "Yes")</f>
        <v>No</v>
      </c>
      <c r="Q31" s="141" t="str">
        <f t="shared" ref="Q31" si="21">IF(F31="","No","Yes")</f>
        <v>No</v>
      </c>
      <c r="R31" s="141" t="str">
        <f>IF(P31=Q31, "Input Correct", "Error")</f>
        <v>Input Correct</v>
      </c>
      <c r="T31" s="141" t="str">
        <f t="shared" ref="T31" si="22">IF(G31="#N/A", "Yes", "No")</f>
        <v>No</v>
      </c>
      <c r="U31" s="141" t="str">
        <f t="shared" ref="U31" si="23">IF(G31="N/A","Yes","No")</f>
        <v>No</v>
      </c>
      <c r="V31" s="141" t="str">
        <f>IF(T31=U31, "Input Correct", "Error")</f>
        <v>Input Correct</v>
      </c>
    </row>
    <row r="32" spans="1:22" ht="36" customHeight="1">
      <c r="A32" s="16"/>
      <c r="B32" s="104"/>
      <c r="C32" s="2"/>
      <c r="D32" s="5" t="s">
        <v>15</v>
      </c>
      <c r="E32" s="35"/>
      <c r="F32" s="133"/>
      <c r="G32" s="133"/>
      <c r="H32" s="138"/>
      <c r="I32" s="135"/>
      <c r="J32" s="104"/>
      <c r="K32" s="17"/>
      <c r="L32" s="141"/>
      <c r="M32" s="141"/>
      <c r="N32" s="141"/>
      <c r="P32" s="141"/>
      <c r="Q32" s="141"/>
      <c r="R32" s="141"/>
      <c r="T32" s="141"/>
      <c r="U32" s="141"/>
      <c r="V32" s="141"/>
    </row>
    <row r="33" spans="1:22" ht="21.95" customHeight="1">
      <c r="A33" s="16"/>
      <c r="B33" s="104"/>
      <c r="C33" s="2"/>
      <c r="D33" s="6" t="s">
        <v>14</v>
      </c>
      <c r="E33" s="59"/>
      <c r="F33" s="132"/>
      <c r="G33" s="132" t="str">
        <f>IF(F33 = "Yes", LOOKUP(E33,'Month Summary'!$AA$21:$AA$43,'Month Summary'!$Z$21:$Z$43),"Not Applicable")</f>
        <v>Not Applicable</v>
      </c>
      <c r="H33" s="137"/>
      <c r="I33" s="135"/>
      <c r="J33" s="104"/>
      <c r="K33" s="17"/>
      <c r="L33" s="141" t="str">
        <f t="shared" ref="L33" si="24">IF(E33 =$L$19, "No", "Yes")</f>
        <v>No</v>
      </c>
      <c r="M33" s="141" t="str">
        <f>IF(H33&gt;0,"Yes","No")</f>
        <v>No</v>
      </c>
      <c r="N33" s="141" t="str">
        <f>IF(L33=M33, "Input Correct", "Error")</f>
        <v>Input Correct</v>
      </c>
      <c r="P33" s="141" t="str">
        <f t="shared" ref="P33" si="25">IF(E33 =$L$19, "No", "Yes")</f>
        <v>No</v>
      </c>
      <c r="Q33" s="141" t="str">
        <f t="shared" ref="Q33" si="26">IF(F33="","No","Yes")</f>
        <v>No</v>
      </c>
      <c r="R33" s="141" t="str">
        <f>IF(P33=Q33, "Input Correct", "Error")</f>
        <v>Input Correct</v>
      </c>
      <c r="T33" s="141" t="str">
        <f t="shared" ref="T33" si="27">IF(G33="#N/A", "Yes", "No")</f>
        <v>No</v>
      </c>
      <c r="U33" s="141" t="str">
        <f t="shared" ref="U33" si="28">IF(G33="N/A","Yes","No")</f>
        <v>No</v>
      </c>
      <c r="V33" s="141" t="str">
        <f>IF(T33=U33, "Input Correct", "Error")</f>
        <v>Input Correct</v>
      </c>
    </row>
    <row r="34" spans="1:22" ht="36" customHeight="1">
      <c r="A34" s="16"/>
      <c r="B34" s="104"/>
      <c r="C34" s="2"/>
      <c r="D34" s="5" t="s">
        <v>15</v>
      </c>
      <c r="E34" s="35"/>
      <c r="F34" s="133"/>
      <c r="G34" s="133"/>
      <c r="H34" s="138"/>
      <c r="I34" s="135"/>
      <c r="J34" s="104"/>
      <c r="K34" s="17"/>
      <c r="L34" s="141"/>
      <c r="M34" s="141"/>
      <c r="N34" s="141"/>
      <c r="P34" s="141"/>
      <c r="Q34" s="141"/>
      <c r="R34" s="141"/>
      <c r="T34" s="141"/>
      <c r="U34" s="141"/>
      <c r="V34" s="141"/>
    </row>
    <row r="35" spans="1:22" ht="21.95" customHeight="1">
      <c r="A35" s="16"/>
      <c r="B35" s="104"/>
      <c r="C35" s="2"/>
      <c r="D35" s="6" t="s">
        <v>14</v>
      </c>
      <c r="E35" s="59"/>
      <c r="F35" s="132"/>
      <c r="G35" s="132" t="str">
        <f>IF(F35 = "Yes", LOOKUP(E35,'Month Summary'!$AA$21:$AA$43,'Month Summary'!$Z$21:$Z$43),"Not Applicable")</f>
        <v>Not Applicable</v>
      </c>
      <c r="H35" s="137"/>
      <c r="I35" s="135"/>
      <c r="J35" s="104"/>
      <c r="K35" s="17"/>
      <c r="L35" s="141" t="str">
        <f t="shared" ref="L35" si="29">IF(E35 =$L$19, "No", "Yes")</f>
        <v>No</v>
      </c>
      <c r="M35" s="141" t="str">
        <f>IF(H35&gt;0,"Yes","No")</f>
        <v>No</v>
      </c>
      <c r="N35" s="141" t="str">
        <f>IF(L35=M35, "Input Correct", "Error")</f>
        <v>Input Correct</v>
      </c>
      <c r="P35" s="141" t="str">
        <f t="shared" ref="P35" si="30">IF(E35 =$L$19, "No", "Yes")</f>
        <v>No</v>
      </c>
      <c r="Q35" s="141" t="str">
        <f t="shared" ref="Q35" si="31">IF(F35="","No","Yes")</f>
        <v>No</v>
      </c>
      <c r="R35" s="141" t="str">
        <f>IF(P35=Q35, "Input Correct", "Error")</f>
        <v>Input Correct</v>
      </c>
      <c r="T35" s="141" t="str">
        <f t="shared" ref="T35" si="32">IF(G35="#N/A", "Yes", "No")</f>
        <v>No</v>
      </c>
      <c r="U35" s="141" t="str">
        <f t="shared" ref="U35" si="33">IF(G35="N/A","Yes","No")</f>
        <v>No</v>
      </c>
      <c r="V35" s="141" t="str">
        <f>IF(T35=U35, "Input Correct", "Error")</f>
        <v>Input Correct</v>
      </c>
    </row>
    <row r="36" spans="1:22" ht="36" customHeight="1">
      <c r="A36" s="16"/>
      <c r="B36" s="104"/>
      <c r="C36" s="2"/>
      <c r="D36" s="5" t="s">
        <v>15</v>
      </c>
      <c r="E36" s="35"/>
      <c r="F36" s="133"/>
      <c r="G36" s="133"/>
      <c r="H36" s="138"/>
      <c r="I36" s="135"/>
      <c r="J36" s="104"/>
      <c r="K36" s="17"/>
      <c r="L36" s="141"/>
      <c r="M36" s="141"/>
      <c r="N36" s="141"/>
      <c r="P36" s="141"/>
      <c r="Q36" s="141"/>
      <c r="R36" s="141"/>
      <c r="T36" s="141"/>
      <c r="U36" s="141"/>
      <c r="V36" s="141"/>
    </row>
    <row r="37" spans="1:22" ht="21.95" customHeight="1">
      <c r="A37" s="16"/>
      <c r="B37" s="104"/>
      <c r="C37" s="3"/>
      <c r="D37" s="6" t="s">
        <v>14</v>
      </c>
      <c r="E37" s="59"/>
      <c r="F37" s="132"/>
      <c r="G37" s="132" t="str">
        <f>IF(F37 = "Yes", LOOKUP(E37,'Month Summary'!$AA$21:$AA$43,'Month Summary'!$Z$21:$Z$43),"Not Applicable")</f>
        <v>Not Applicable</v>
      </c>
      <c r="H37" s="137"/>
      <c r="I37" s="135"/>
      <c r="J37" s="104"/>
      <c r="K37" s="17"/>
      <c r="L37" s="141" t="str">
        <f t="shared" ref="L37" si="34">IF(E37 =$L$19, "No", "Yes")</f>
        <v>No</v>
      </c>
      <c r="M37" s="141" t="str">
        <f>IF(H37&gt;0,"Yes","No")</f>
        <v>No</v>
      </c>
      <c r="N37" s="141" t="str">
        <f>IF(L37=M37, "Input Correct", "Error")</f>
        <v>Input Correct</v>
      </c>
      <c r="P37" s="141" t="str">
        <f t="shared" ref="P37" si="35">IF(E37 =$L$19, "No", "Yes")</f>
        <v>No</v>
      </c>
      <c r="Q37" s="141" t="str">
        <f t="shared" ref="Q37" si="36">IF(F37="","No","Yes")</f>
        <v>No</v>
      </c>
      <c r="R37" s="141" t="str">
        <f>IF(P37=Q37, "Input Correct", "Error")</f>
        <v>Input Correct</v>
      </c>
      <c r="T37" s="141" t="str">
        <f t="shared" ref="T37" si="37">IF(G37="#N/A", "Yes", "No")</f>
        <v>No</v>
      </c>
      <c r="U37" s="141" t="str">
        <f t="shared" ref="U37" si="38">IF(G37="N/A","Yes","No")</f>
        <v>No</v>
      </c>
      <c r="V37" s="141" t="str">
        <f>IF(T37=U37, "Input Correct", "Error")</f>
        <v>Input Correct</v>
      </c>
    </row>
    <row r="38" spans="1:22" ht="36" customHeight="1">
      <c r="A38" s="16"/>
      <c r="B38" s="104"/>
      <c r="C38" s="3"/>
      <c r="D38" s="5" t="s">
        <v>15</v>
      </c>
      <c r="E38" s="35"/>
      <c r="F38" s="133"/>
      <c r="G38" s="133"/>
      <c r="H38" s="138"/>
      <c r="I38" s="135"/>
      <c r="J38" s="104"/>
      <c r="K38" s="17"/>
      <c r="L38" s="141"/>
      <c r="M38" s="141"/>
      <c r="N38" s="141"/>
      <c r="P38" s="141"/>
      <c r="Q38" s="141"/>
      <c r="R38" s="141"/>
      <c r="T38" s="141"/>
      <c r="U38" s="141"/>
      <c r="V38" s="141"/>
    </row>
    <row r="39" spans="1:22" ht="21.95" customHeight="1">
      <c r="A39" s="16"/>
      <c r="B39" s="104"/>
      <c r="C39" s="3"/>
      <c r="D39" s="6" t="s">
        <v>14</v>
      </c>
      <c r="E39" s="59"/>
      <c r="F39" s="132"/>
      <c r="G39" s="132" t="str">
        <f>IF(F39 = "Yes", LOOKUP(E39,'Month Summary'!$AA$21:$AA$43,'Month Summary'!$Z$21:$Z$43),"Not Applicable")</f>
        <v>Not Applicable</v>
      </c>
      <c r="H39" s="137"/>
      <c r="I39" s="135"/>
      <c r="J39" s="104"/>
      <c r="K39" s="17"/>
      <c r="L39" s="141" t="str">
        <f t="shared" ref="L39" si="39">IF(E39 =$L$19, "No", "Yes")</f>
        <v>No</v>
      </c>
      <c r="M39" s="141" t="str">
        <f>IF(H39&gt;0,"Yes","No")</f>
        <v>No</v>
      </c>
      <c r="N39" s="141" t="str">
        <f>IF(L39=M39, "Input Correct", "Error")</f>
        <v>Input Correct</v>
      </c>
      <c r="P39" s="141" t="str">
        <f t="shared" ref="P39" si="40">IF(E39 =$L$19, "No", "Yes")</f>
        <v>No</v>
      </c>
      <c r="Q39" s="141" t="str">
        <f t="shared" ref="Q39" si="41">IF(F39="","No","Yes")</f>
        <v>No</v>
      </c>
      <c r="R39" s="141" t="str">
        <f>IF(P39=Q39, "Input Correct", "Error")</f>
        <v>Input Correct</v>
      </c>
      <c r="T39" s="141" t="str">
        <f t="shared" ref="T39" si="42">IF(G39="#N/A", "Yes", "No")</f>
        <v>No</v>
      </c>
      <c r="U39" s="141" t="str">
        <f t="shared" ref="U39" si="43">IF(G39="N/A","Yes","No")</f>
        <v>No</v>
      </c>
      <c r="V39" s="141" t="str">
        <f>IF(T39=U39, "Input Correct", "Error")</f>
        <v>Input Correct</v>
      </c>
    </row>
    <row r="40" spans="1:22" ht="36" customHeight="1">
      <c r="A40" s="16"/>
      <c r="B40" s="104"/>
      <c r="C40" s="9"/>
      <c r="D40" s="5" t="s">
        <v>15</v>
      </c>
      <c r="E40" s="35"/>
      <c r="F40" s="133"/>
      <c r="G40" s="133"/>
      <c r="H40" s="138"/>
      <c r="I40" s="136"/>
      <c r="J40" s="104"/>
      <c r="K40" s="17"/>
      <c r="L40" s="141"/>
      <c r="M40" s="141"/>
      <c r="N40" s="141"/>
      <c r="P40" s="141"/>
      <c r="Q40" s="141"/>
      <c r="R40" s="141"/>
      <c r="T40" s="141"/>
      <c r="U40" s="141"/>
      <c r="V40" s="141"/>
    </row>
    <row r="41" spans="1:22" ht="21.95" customHeight="1">
      <c r="A41" s="16"/>
      <c r="B41" s="104"/>
      <c r="C41" s="7" t="s">
        <v>7</v>
      </c>
      <c r="D41" s="6" t="s">
        <v>14</v>
      </c>
      <c r="E41" s="59"/>
      <c r="F41" s="132"/>
      <c r="G41" s="132" t="str">
        <f>IF(F41 = "Yes", LOOKUP(E41,'Month Summary'!$AA$21:$AA$43,'Month Summary'!$Z$21:$Z$43),"Not Applicable")</f>
        <v>Not Applicable</v>
      </c>
      <c r="H41" s="137"/>
      <c r="I41" s="134">
        <f>IF((COUNTIF(G41:G50, "#N/A")+COUNTIF(G41:G50, "N/A")), "Error", SUM(H41:H50))</f>
        <v>0</v>
      </c>
      <c r="J41" s="104"/>
      <c r="K41" s="17"/>
      <c r="L41" s="141" t="str">
        <f t="shared" ref="L41" si="44">IF(E41 =$L$19, "No", "Yes")</f>
        <v>No</v>
      </c>
      <c r="M41" s="141" t="str">
        <f>IF(H41&gt;0,"Yes","No")</f>
        <v>No</v>
      </c>
      <c r="N41" s="141" t="str">
        <f>IF(L41=M41, "Input Correct", "Error")</f>
        <v>Input Correct</v>
      </c>
      <c r="P41" s="141" t="str">
        <f t="shared" ref="P41" si="45">IF(E41 =$L$19, "No", "Yes")</f>
        <v>No</v>
      </c>
      <c r="Q41" s="141" t="str">
        <f t="shared" ref="Q41" si="46">IF(F41="","No","Yes")</f>
        <v>No</v>
      </c>
      <c r="R41" s="141" t="str">
        <f>IF(P41=Q41, "Input Correct", "Error")</f>
        <v>Input Correct</v>
      </c>
      <c r="T41" s="141" t="str">
        <f t="shared" ref="T41" si="47">IF(G41="#N/A", "Yes", "No")</f>
        <v>No</v>
      </c>
      <c r="U41" s="141" t="str">
        <f t="shared" ref="U41" si="48">IF(G41="N/A","Yes","No")</f>
        <v>No</v>
      </c>
      <c r="V41" s="141" t="str">
        <f>IF(T41=U41, "Input Correct", "Error")</f>
        <v>Input Correct</v>
      </c>
    </row>
    <row r="42" spans="1:22" ht="36" customHeight="1">
      <c r="A42" s="16"/>
      <c r="B42" s="104"/>
      <c r="C42" s="2"/>
      <c r="D42" s="5" t="s">
        <v>15</v>
      </c>
      <c r="E42" s="35"/>
      <c r="F42" s="133"/>
      <c r="G42" s="133"/>
      <c r="H42" s="138"/>
      <c r="I42" s="135"/>
      <c r="J42" s="104"/>
      <c r="K42" s="17"/>
      <c r="L42" s="141"/>
      <c r="M42" s="141"/>
      <c r="N42" s="141"/>
      <c r="P42" s="141"/>
      <c r="Q42" s="141"/>
      <c r="R42" s="141"/>
      <c r="T42" s="141"/>
      <c r="U42" s="141"/>
      <c r="V42" s="141"/>
    </row>
    <row r="43" spans="1:22" ht="21.95" customHeight="1">
      <c r="A43" s="16"/>
      <c r="B43" s="104"/>
      <c r="C43" s="2"/>
      <c r="D43" s="6" t="s">
        <v>14</v>
      </c>
      <c r="E43" s="59"/>
      <c r="F43" s="132"/>
      <c r="G43" s="132" t="str">
        <f>IF(F43 = "Yes", LOOKUP(E43,'Month Summary'!$AA$21:$AA$43,'Month Summary'!$Z$21:$Z$43),"Not Applicable")</f>
        <v>Not Applicable</v>
      </c>
      <c r="H43" s="137"/>
      <c r="I43" s="135"/>
      <c r="J43" s="104"/>
      <c r="K43" s="17"/>
      <c r="L43" s="141" t="str">
        <f t="shared" ref="L43" si="49">IF(E43 =$L$19, "No", "Yes")</f>
        <v>No</v>
      </c>
      <c r="M43" s="141" t="str">
        <f>IF(H43&gt;0,"Yes","No")</f>
        <v>No</v>
      </c>
      <c r="N43" s="141" t="str">
        <f>IF(L43=M43, "Input Correct", "Error")</f>
        <v>Input Correct</v>
      </c>
      <c r="P43" s="141" t="str">
        <f t="shared" ref="P43" si="50">IF(E43 =$L$19, "No", "Yes")</f>
        <v>No</v>
      </c>
      <c r="Q43" s="141" t="str">
        <f t="shared" ref="Q43" si="51">IF(F43="","No","Yes")</f>
        <v>No</v>
      </c>
      <c r="R43" s="141" t="str">
        <f>IF(P43=Q43, "Input Correct", "Error")</f>
        <v>Input Correct</v>
      </c>
      <c r="T43" s="141" t="str">
        <f t="shared" ref="T43" si="52">IF(G43="#N/A", "Yes", "No")</f>
        <v>No</v>
      </c>
      <c r="U43" s="141" t="str">
        <f t="shared" ref="U43" si="53">IF(G43="N/A","Yes","No")</f>
        <v>No</v>
      </c>
      <c r="V43" s="141" t="str">
        <f>IF(T43=U43, "Input Correct", "Error")</f>
        <v>Input Correct</v>
      </c>
    </row>
    <row r="44" spans="1:22" ht="36" customHeight="1">
      <c r="A44" s="16"/>
      <c r="B44" s="104"/>
      <c r="C44" s="2"/>
      <c r="D44" s="5" t="s">
        <v>15</v>
      </c>
      <c r="E44" s="35"/>
      <c r="F44" s="133"/>
      <c r="G44" s="133"/>
      <c r="H44" s="138"/>
      <c r="I44" s="135"/>
      <c r="J44" s="104"/>
      <c r="K44" s="17"/>
      <c r="L44" s="141"/>
      <c r="M44" s="141"/>
      <c r="N44" s="141"/>
      <c r="P44" s="141"/>
      <c r="Q44" s="141"/>
      <c r="R44" s="141"/>
      <c r="T44" s="141"/>
      <c r="U44" s="141"/>
      <c r="V44" s="141"/>
    </row>
    <row r="45" spans="1:22" ht="21.95" customHeight="1">
      <c r="A45" s="16"/>
      <c r="B45" s="104"/>
      <c r="C45" s="2"/>
      <c r="D45" s="6" t="s">
        <v>14</v>
      </c>
      <c r="E45" s="59"/>
      <c r="F45" s="132"/>
      <c r="G45" s="132" t="str">
        <f>IF(F45 = "Yes", LOOKUP(E45,'Month Summary'!$AA$21:$AA$43,'Month Summary'!$Z$21:$Z$43),"Not Applicable")</f>
        <v>Not Applicable</v>
      </c>
      <c r="H45" s="137"/>
      <c r="I45" s="135"/>
      <c r="J45" s="104"/>
      <c r="K45" s="17"/>
      <c r="L45" s="141" t="str">
        <f t="shared" ref="L45" si="54">IF(E45 =$L$19, "No", "Yes")</f>
        <v>No</v>
      </c>
      <c r="M45" s="141" t="str">
        <f>IF(H45&gt;0,"Yes","No")</f>
        <v>No</v>
      </c>
      <c r="N45" s="141" t="str">
        <f>IF(L45=M45, "Input Correct", "Error")</f>
        <v>Input Correct</v>
      </c>
      <c r="P45" s="141" t="str">
        <f t="shared" ref="P45" si="55">IF(E45 =$L$19, "No", "Yes")</f>
        <v>No</v>
      </c>
      <c r="Q45" s="141" t="str">
        <f t="shared" ref="Q45" si="56">IF(F45="","No","Yes")</f>
        <v>No</v>
      </c>
      <c r="R45" s="141" t="str">
        <f>IF(P45=Q45, "Input Correct", "Error")</f>
        <v>Input Correct</v>
      </c>
      <c r="T45" s="141" t="str">
        <f t="shared" ref="T45" si="57">IF(G45="#N/A", "Yes", "No")</f>
        <v>No</v>
      </c>
      <c r="U45" s="141" t="str">
        <f t="shared" ref="U45" si="58">IF(G45="N/A","Yes","No")</f>
        <v>No</v>
      </c>
      <c r="V45" s="141" t="str">
        <f>IF(T45=U45, "Input Correct", "Error")</f>
        <v>Input Correct</v>
      </c>
    </row>
    <row r="46" spans="1:22" ht="36" customHeight="1">
      <c r="A46" s="16"/>
      <c r="B46" s="104"/>
      <c r="C46" s="2"/>
      <c r="D46" s="5" t="s">
        <v>15</v>
      </c>
      <c r="E46" s="35"/>
      <c r="F46" s="133"/>
      <c r="G46" s="133"/>
      <c r="H46" s="138"/>
      <c r="I46" s="135"/>
      <c r="J46" s="104"/>
      <c r="K46" s="17"/>
      <c r="L46" s="141"/>
      <c r="M46" s="141"/>
      <c r="N46" s="141"/>
      <c r="P46" s="141"/>
      <c r="Q46" s="141"/>
      <c r="R46" s="141"/>
      <c r="T46" s="141"/>
      <c r="U46" s="141"/>
      <c r="V46" s="141"/>
    </row>
    <row r="47" spans="1:22" ht="21.95" customHeight="1">
      <c r="A47" s="16"/>
      <c r="B47" s="104"/>
      <c r="C47" s="3"/>
      <c r="D47" s="6" t="s">
        <v>14</v>
      </c>
      <c r="E47" s="59"/>
      <c r="F47" s="132"/>
      <c r="G47" s="132" t="str">
        <f>IF(F47 = "Yes", LOOKUP(E47,'Month Summary'!$AA$21:$AA$43,'Month Summary'!$Z$21:$Z$43),"Not Applicable")</f>
        <v>Not Applicable</v>
      </c>
      <c r="H47" s="137"/>
      <c r="I47" s="135"/>
      <c r="J47" s="104"/>
      <c r="K47" s="17"/>
      <c r="L47" s="141" t="str">
        <f t="shared" ref="L47" si="59">IF(E47 =$L$19, "No", "Yes")</f>
        <v>No</v>
      </c>
      <c r="M47" s="141" t="str">
        <f>IF(H47&gt;0,"Yes","No")</f>
        <v>No</v>
      </c>
      <c r="N47" s="141" t="str">
        <f>IF(L47=M47, "Input Correct", "Error")</f>
        <v>Input Correct</v>
      </c>
      <c r="P47" s="141" t="str">
        <f t="shared" ref="P47" si="60">IF(E47 =$L$19, "No", "Yes")</f>
        <v>No</v>
      </c>
      <c r="Q47" s="141" t="str">
        <f t="shared" ref="Q47" si="61">IF(F47="","No","Yes")</f>
        <v>No</v>
      </c>
      <c r="R47" s="141" t="str">
        <f>IF(P47=Q47, "Input Correct", "Error")</f>
        <v>Input Correct</v>
      </c>
      <c r="T47" s="141" t="str">
        <f t="shared" ref="T47" si="62">IF(G47="#N/A", "Yes", "No")</f>
        <v>No</v>
      </c>
      <c r="U47" s="141" t="str">
        <f t="shared" ref="U47" si="63">IF(G47="N/A","Yes","No")</f>
        <v>No</v>
      </c>
      <c r="V47" s="141" t="str">
        <f>IF(T47=U47, "Input Correct", "Error")</f>
        <v>Input Correct</v>
      </c>
    </row>
    <row r="48" spans="1:22" ht="36" customHeight="1">
      <c r="A48" s="16"/>
      <c r="B48" s="104"/>
      <c r="C48" s="3"/>
      <c r="D48" s="5" t="s">
        <v>15</v>
      </c>
      <c r="E48" s="35"/>
      <c r="F48" s="133"/>
      <c r="G48" s="133"/>
      <c r="H48" s="138"/>
      <c r="I48" s="135"/>
      <c r="J48" s="104"/>
      <c r="K48" s="17"/>
      <c r="L48" s="141"/>
      <c r="M48" s="141"/>
      <c r="N48" s="141"/>
      <c r="P48" s="141"/>
      <c r="Q48" s="141"/>
      <c r="R48" s="141"/>
      <c r="T48" s="141"/>
      <c r="U48" s="141"/>
      <c r="V48" s="141"/>
    </row>
    <row r="49" spans="1:22" ht="21.95" customHeight="1">
      <c r="A49" s="16"/>
      <c r="B49" s="104"/>
      <c r="C49" s="3"/>
      <c r="D49" s="6" t="s">
        <v>14</v>
      </c>
      <c r="E49" s="59"/>
      <c r="F49" s="132"/>
      <c r="G49" s="132" t="str">
        <f>IF(F49 = "Yes", LOOKUP(E49,'Month Summary'!$AA$21:$AA$43,'Month Summary'!$Z$21:$Z$43),"Not Applicable")</f>
        <v>Not Applicable</v>
      </c>
      <c r="H49" s="137"/>
      <c r="I49" s="135"/>
      <c r="J49" s="104"/>
      <c r="K49" s="17"/>
      <c r="L49" s="141" t="str">
        <f t="shared" ref="L49" si="64">IF(E49 =$L$19, "No", "Yes")</f>
        <v>No</v>
      </c>
      <c r="M49" s="141" t="str">
        <f>IF(H49&gt;0,"Yes","No")</f>
        <v>No</v>
      </c>
      <c r="N49" s="141" t="str">
        <f>IF(L49=M49, "Input Correct", "Error")</f>
        <v>Input Correct</v>
      </c>
      <c r="P49" s="141" t="str">
        <f t="shared" ref="P49" si="65">IF(E49 =$L$19, "No", "Yes")</f>
        <v>No</v>
      </c>
      <c r="Q49" s="141" t="str">
        <f t="shared" ref="Q49" si="66">IF(F49="","No","Yes")</f>
        <v>No</v>
      </c>
      <c r="R49" s="141" t="str">
        <f>IF(P49=Q49, "Input Correct", "Error")</f>
        <v>Input Correct</v>
      </c>
      <c r="T49" s="141" t="str">
        <f t="shared" ref="T49" si="67">IF(G49="#N/A", "Yes", "No")</f>
        <v>No</v>
      </c>
      <c r="U49" s="141" t="str">
        <f t="shared" ref="U49" si="68">IF(G49="N/A","Yes","No")</f>
        <v>No</v>
      </c>
      <c r="V49" s="141" t="str">
        <f>IF(T49=U49, "Input Correct", "Error")</f>
        <v>Input Correct</v>
      </c>
    </row>
    <row r="50" spans="1:22" ht="36" customHeight="1">
      <c r="A50" s="16"/>
      <c r="B50" s="104"/>
      <c r="C50" s="9"/>
      <c r="D50" s="5" t="s">
        <v>15</v>
      </c>
      <c r="E50" s="35"/>
      <c r="F50" s="133"/>
      <c r="G50" s="133"/>
      <c r="H50" s="138"/>
      <c r="I50" s="136"/>
      <c r="J50" s="104"/>
      <c r="K50" s="17"/>
      <c r="L50" s="141"/>
      <c r="M50" s="141"/>
      <c r="N50" s="141"/>
      <c r="P50" s="141"/>
      <c r="Q50" s="141"/>
      <c r="R50" s="141"/>
      <c r="T50" s="141"/>
      <c r="U50" s="141"/>
      <c r="V50" s="141"/>
    </row>
    <row r="51" spans="1:22" ht="21.95" customHeight="1">
      <c r="A51" s="16"/>
      <c r="B51" s="104"/>
      <c r="C51" s="7" t="s">
        <v>8</v>
      </c>
      <c r="D51" s="6" t="s">
        <v>14</v>
      </c>
      <c r="E51" s="59"/>
      <c r="F51" s="132"/>
      <c r="G51" s="132" t="str">
        <f>IF(F51 = "Yes", LOOKUP(E51,'Month Summary'!$AA$21:$AA$43,'Month Summary'!$Z$21:$Z$43),"Not Applicable")</f>
        <v>Not Applicable</v>
      </c>
      <c r="H51" s="137"/>
      <c r="I51" s="134">
        <f>IF((COUNTIF(G51:G60, "#N/A")+COUNTIF(G51:G60, "N/A")), "Error", SUM(H51:H60))</f>
        <v>0</v>
      </c>
      <c r="J51" s="104"/>
      <c r="K51" s="17"/>
      <c r="L51" s="141" t="str">
        <f t="shared" ref="L51" si="69">IF(E51 =$L$19, "No", "Yes")</f>
        <v>No</v>
      </c>
      <c r="M51" s="141" t="str">
        <f>IF(H51&gt;0,"Yes","No")</f>
        <v>No</v>
      </c>
      <c r="N51" s="141" t="str">
        <f>IF(L51=M51, "Input Correct", "Error")</f>
        <v>Input Correct</v>
      </c>
      <c r="P51" s="141" t="str">
        <f t="shared" ref="P51" si="70">IF(E51 =$L$19, "No", "Yes")</f>
        <v>No</v>
      </c>
      <c r="Q51" s="141" t="str">
        <f t="shared" ref="Q51" si="71">IF(F51="","No","Yes")</f>
        <v>No</v>
      </c>
      <c r="R51" s="141" t="str">
        <f>IF(P51=Q51, "Input Correct", "Error")</f>
        <v>Input Correct</v>
      </c>
      <c r="T51" s="141" t="str">
        <f t="shared" ref="T51" si="72">IF(G51="#N/A", "Yes", "No")</f>
        <v>No</v>
      </c>
      <c r="U51" s="141" t="str">
        <f t="shared" ref="U51" si="73">IF(G51="N/A","Yes","No")</f>
        <v>No</v>
      </c>
      <c r="V51" s="141" t="str">
        <f>IF(T51=U51, "Input Correct", "Error")</f>
        <v>Input Correct</v>
      </c>
    </row>
    <row r="52" spans="1:22" ht="36" customHeight="1">
      <c r="A52" s="16"/>
      <c r="B52" s="104"/>
      <c r="C52" s="2"/>
      <c r="D52" s="5" t="s">
        <v>15</v>
      </c>
      <c r="E52" s="35"/>
      <c r="F52" s="133"/>
      <c r="G52" s="133"/>
      <c r="H52" s="138"/>
      <c r="I52" s="135"/>
      <c r="J52" s="104"/>
      <c r="K52" s="17"/>
      <c r="L52" s="141"/>
      <c r="M52" s="141"/>
      <c r="N52" s="141"/>
      <c r="P52" s="141"/>
      <c r="Q52" s="141"/>
      <c r="R52" s="141"/>
      <c r="T52" s="141"/>
      <c r="U52" s="141"/>
      <c r="V52" s="141"/>
    </row>
    <row r="53" spans="1:22" ht="21.95" customHeight="1">
      <c r="A53" s="16"/>
      <c r="B53" s="104"/>
      <c r="C53" s="2"/>
      <c r="D53" s="6" t="s">
        <v>14</v>
      </c>
      <c r="E53" s="59"/>
      <c r="F53" s="132"/>
      <c r="G53" s="132" t="str">
        <f>IF(F53 = "Yes", LOOKUP(E53,'Month Summary'!$AA$21:$AA$43,'Month Summary'!$Z$21:$Z$43),"Not Applicable")</f>
        <v>Not Applicable</v>
      </c>
      <c r="H53" s="137"/>
      <c r="I53" s="135"/>
      <c r="J53" s="104"/>
      <c r="K53" s="17"/>
      <c r="L53" s="141" t="str">
        <f t="shared" ref="L53" si="74">IF(E53 =$L$19, "No", "Yes")</f>
        <v>No</v>
      </c>
      <c r="M53" s="141" t="str">
        <f>IF(H53&gt;0,"Yes","No")</f>
        <v>No</v>
      </c>
      <c r="N53" s="141" t="str">
        <f>IF(L53=M53, "Input Correct", "Error")</f>
        <v>Input Correct</v>
      </c>
      <c r="P53" s="141" t="str">
        <f t="shared" ref="P53" si="75">IF(E53 =$L$19, "No", "Yes")</f>
        <v>No</v>
      </c>
      <c r="Q53" s="141" t="str">
        <f t="shared" ref="Q53" si="76">IF(F53="","No","Yes")</f>
        <v>No</v>
      </c>
      <c r="R53" s="141" t="str">
        <f>IF(P53=Q53, "Input Correct", "Error")</f>
        <v>Input Correct</v>
      </c>
      <c r="T53" s="141" t="str">
        <f t="shared" ref="T53" si="77">IF(G53="#N/A", "Yes", "No")</f>
        <v>No</v>
      </c>
      <c r="U53" s="141" t="str">
        <f t="shared" ref="U53" si="78">IF(G53="N/A","Yes","No")</f>
        <v>No</v>
      </c>
      <c r="V53" s="141" t="str">
        <f>IF(T53=U53, "Input Correct", "Error")</f>
        <v>Input Correct</v>
      </c>
    </row>
    <row r="54" spans="1:22" ht="36" customHeight="1">
      <c r="A54" s="16"/>
      <c r="B54" s="104"/>
      <c r="C54" s="2"/>
      <c r="D54" s="5" t="s">
        <v>15</v>
      </c>
      <c r="E54" s="35"/>
      <c r="F54" s="133"/>
      <c r="G54" s="133"/>
      <c r="H54" s="138"/>
      <c r="I54" s="135"/>
      <c r="J54" s="104"/>
      <c r="K54" s="17"/>
      <c r="L54" s="141"/>
      <c r="M54" s="141"/>
      <c r="N54" s="141"/>
      <c r="P54" s="141"/>
      <c r="Q54" s="141"/>
      <c r="R54" s="141"/>
      <c r="T54" s="141"/>
      <c r="U54" s="141"/>
      <c r="V54" s="141"/>
    </row>
    <row r="55" spans="1:22" ht="21.95" customHeight="1">
      <c r="A55" s="16"/>
      <c r="B55" s="104"/>
      <c r="C55" s="2"/>
      <c r="D55" s="6" t="s">
        <v>14</v>
      </c>
      <c r="E55" s="59"/>
      <c r="F55" s="132"/>
      <c r="G55" s="132" t="str">
        <f>IF(F55 = "Yes", LOOKUP(E55,'Month Summary'!$AA$21:$AA$43,'Month Summary'!$Z$21:$Z$43),"Not Applicable")</f>
        <v>Not Applicable</v>
      </c>
      <c r="H55" s="137"/>
      <c r="I55" s="135"/>
      <c r="J55" s="104"/>
      <c r="K55" s="17"/>
      <c r="L55" s="141" t="str">
        <f t="shared" ref="L55" si="79">IF(E55 =$L$19, "No", "Yes")</f>
        <v>No</v>
      </c>
      <c r="M55" s="141" t="str">
        <f>IF(H55&gt;0,"Yes","No")</f>
        <v>No</v>
      </c>
      <c r="N55" s="141" t="str">
        <f>IF(L55=M55, "Input Correct", "Error")</f>
        <v>Input Correct</v>
      </c>
      <c r="P55" s="141" t="str">
        <f t="shared" ref="P55" si="80">IF(E55 =$L$19, "No", "Yes")</f>
        <v>No</v>
      </c>
      <c r="Q55" s="141" t="str">
        <f t="shared" ref="Q55" si="81">IF(F55="","No","Yes")</f>
        <v>No</v>
      </c>
      <c r="R55" s="141" t="str">
        <f>IF(P55=Q55, "Input Correct", "Error")</f>
        <v>Input Correct</v>
      </c>
      <c r="T55" s="141" t="str">
        <f t="shared" ref="T55" si="82">IF(G55="#N/A", "Yes", "No")</f>
        <v>No</v>
      </c>
      <c r="U55" s="141" t="str">
        <f t="shared" ref="U55" si="83">IF(G55="N/A","Yes","No")</f>
        <v>No</v>
      </c>
      <c r="V55" s="141" t="str">
        <f>IF(T55=U55, "Input Correct", "Error")</f>
        <v>Input Correct</v>
      </c>
    </row>
    <row r="56" spans="1:22" ht="36" customHeight="1">
      <c r="A56" s="16"/>
      <c r="B56" s="104"/>
      <c r="C56" s="2"/>
      <c r="D56" s="5" t="s">
        <v>15</v>
      </c>
      <c r="E56" s="35"/>
      <c r="F56" s="133"/>
      <c r="G56" s="133"/>
      <c r="H56" s="138"/>
      <c r="I56" s="135"/>
      <c r="J56" s="104"/>
      <c r="K56" s="17"/>
      <c r="L56" s="141"/>
      <c r="M56" s="141"/>
      <c r="N56" s="141"/>
      <c r="P56" s="141"/>
      <c r="Q56" s="141"/>
      <c r="R56" s="141"/>
      <c r="T56" s="141"/>
      <c r="U56" s="141"/>
      <c r="V56" s="141"/>
    </row>
    <row r="57" spans="1:22" ht="21.95" customHeight="1">
      <c r="A57" s="16"/>
      <c r="B57" s="104"/>
      <c r="C57" s="3"/>
      <c r="D57" s="6" t="s">
        <v>14</v>
      </c>
      <c r="E57" s="59"/>
      <c r="F57" s="132"/>
      <c r="G57" s="132" t="str">
        <f>IF(F57 = "Yes", LOOKUP(E57,'Month Summary'!$AA$21:$AA$43,'Month Summary'!$Z$21:$Z$43),"Not Applicable")</f>
        <v>Not Applicable</v>
      </c>
      <c r="H57" s="137"/>
      <c r="I57" s="135"/>
      <c r="J57" s="104"/>
      <c r="K57" s="17"/>
      <c r="L57" s="141" t="str">
        <f t="shared" ref="L57" si="84">IF(E57 =$L$19, "No", "Yes")</f>
        <v>No</v>
      </c>
      <c r="M57" s="141" t="str">
        <f>IF(H57&gt;0,"Yes","No")</f>
        <v>No</v>
      </c>
      <c r="N57" s="141" t="str">
        <f>IF(L57=M57, "Input Correct", "Error")</f>
        <v>Input Correct</v>
      </c>
      <c r="P57" s="141" t="str">
        <f t="shared" ref="P57" si="85">IF(E57 =$L$19, "No", "Yes")</f>
        <v>No</v>
      </c>
      <c r="Q57" s="141" t="str">
        <f t="shared" ref="Q57" si="86">IF(F57="","No","Yes")</f>
        <v>No</v>
      </c>
      <c r="R57" s="141" t="str">
        <f>IF(P57=Q57, "Input Correct", "Error")</f>
        <v>Input Correct</v>
      </c>
      <c r="T57" s="141" t="str">
        <f t="shared" ref="T57" si="87">IF(G57="#N/A", "Yes", "No")</f>
        <v>No</v>
      </c>
      <c r="U57" s="141" t="str">
        <f t="shared" ref="U57" si="88">IF(G57="N/A","Yes","No")</f>
        <v>No</v>
      </c>
      <c r="V57" s="141" t="str">
        <f>IF(T57=U57, "Input Correct", "Error")</f>
        <v>Input Correct</v>
      </c>
    </row>
    <row r="58" spans="1:22" ht="36" customHeight="1">
      <c r="A58" s="16"/>
      <c r="B58" s="104"/>
      <c r="C58" s="3"/>
      <c r="D58" s="5" t="s">
        <v>15</v>
      </c>
      <c r="E58" s="35"/>
      <c r="F58" s="133"/>
      <c r="G58" s="133"/>
      <c r="H58" s="138"/>
      <c r="I58" s="135"/>
      <c r="J58" s="104"/>
      <c r="K58" s="17"/>
      <c r="L58" s="141"/>
      <c r="M58" s="141"/>
      <c r="N58" s="141"/>
      <c r="P58" s="141"/>
      <c r="Q58" s="141"/>
      <c r="R58" s="141"/>
      <c r="T58" s="141"/>
      <c r="U58" s="141"/>
      <c r="V58" s="141"/>
    </row>
    <row r="59" spans="1:22" ht="21.95" customHeight="1">
      <c r="A59" s="16"/>
      <c r="B59" s="104"/>
      <c r="C59" s="3"/>
      <c r="D59" s="6" t="s">
        <v>14</v>
      </c>
      <c r="E59" s="59"/>
      <c r="F59" s="132"/>
      <c r="G59" s="132" t="str">
        <f>IF(F59 = "Yes", LOOKUP(E59,'Month Summary'!$AA$21:$AA$43,'Month Summary'!$Z$21:$Z$43),"Not Applicable")</f>
        <v>Not Applicable</v>
      </c>
      <c r="H59" s="137"/>
      <c r="I59" s="135"/>
      <c r="J59" s="104"/>
      <c r="K59" s="17"/>
      <c r="L59" s="141" t="str">
        <f t="shared" ref="L59" si="89">IF(E59 =$L$19, "No", "Yes")</f>
        <v>No</v>
      </c>
      <c r="M59" s="141" t="str">
        <f>IF(H59&gt;0,"Yes","No")</f>
        <v>No</v>
      </c>
      <c r="N59" s="141" t="str">
        <f>IF(L59=M59, "Input Correct", "Error")</f>
        <v>Input Correct</v>
      </c>
      <c r="P59" s="141" t="str">
        <f t="shared" ref="P59" si="90">IF(E59 =$L$19, "No", "Yes")</f>
        <v>No</v>
      </c>
      <c r="Q59" s="141" t="str">
        <f t="shared" ref="Q59" si="91">IF(F59="","No","Yes")</f>
        <v>No</v>
      </c>
      <c r="R59" s="141" t="str">
        <f>IF(P59=Q59, "Input Correct", "Error")</f>
        <v>Input Correct</v>
      </c>
      <c r="T59" s="141" t="str">
        <f t="shared" ref="T59" si="92">IF(G59="#N/A", "Yes", "No")</f>
        <v>No</v>
      </c>
      <c r="U59" s="141" t="str">
        <f t="shared" ref="U59" si="93">IF(G59="N/A","Yes","No")</f>
        <v>No</v>
      </c>
      <c r="V59" s="141" t="str">
        <f>IF(T59=U59, "Input Correct", "Error")</f>
        <v>Input Correct</v>
      </c>
    </row>
    <row r="60" spans="1:22" ht="36" customHeight="1">
      <c r="A60" s="16"/>
      <c r="B60" s="104"/>
      <c r="C60" s="9"/>
      <c r="D60" s="5" t="s">
        <v>15</v>
      </c>
      <c r="E60" s="35"/>
      <c r="F60" s="133"/>
      <c r="G60" s="133"/>
      <c r="H60" s="138"/>
      <c r="I60" s="136"/>
      <c r="J60" s="104"/>
      <c r="K60" s="17"/>
      <c r="L60" s="141"/>
      <c r="M60" s="141"/>
      <c r="N60" s="141"/>
      <c r="P60" s="141"/>
      <c r="Q60" s="141"/>
      <c r="R60" s="141"/>
      <c r="T60" s="141"/>
      <c r="U60" s="141"/>
      <c r="V60" s="141"/>
    </row>
    <row r="61" spans="1:22" ht="21.95" customHeight="1">
      <c r="A61" s="16"/>
      <c r="B61" s="104"/>
      <c r="C61" s="7" t="s">
        <v>9</v>
      </c>
      <c r="D61" s="6" t="s">
        <v>14</v>
      </c>
      <c r="E61" s="59"/>
      <c r="F61" s="132"/>
      <c r="G61" s="132" t="str">
        <f>IF(F61 = "Yes", LOOKUP(E61,'Month Summary'!$AA$21:$AA$43,'Month Summary'!$Z$21:$Z$43),"Not Applicable")</f>
        <v>Not Applicable</v>
      </c>
      <c r="H61" s="137"/>
      <c r="I61" s="134">
        <f>IF((COUNTIF(G61:G70, "#N/A")+COUNTIF(G61:G70, "N/A")), "Error", SUM(H61:H70))</f>
        <v>0</v>
      </c>
      <c r="J61" s="104"/>
      <c r="K61" s="17"/>
      <c r="L61" s="141" t="str">
        <f t="shared" ref="L61" si="94">IF(E61 =$L$19, "No", "Yes")</f>
        <v>No</v>
      </c>
      <c r="M61" s="141" t="str">
        <f>IF(H61&gt;0,"Yes","No")</f>
        <v>No</v>
      </c>
      <c r="N61" s="141" t="str">
        <f>IF(L61=M61, "Input Correct", "Error")</f>
        <v>Input Correct</v>
      </c>
      <c r="P61" s="141" t="str">
        <f t="shared" ref="P61" si="95">IF(E61 =$L$19, "No", "Yes")</f>
        <v>No</v>
      </c>
      <c r="Q61" s="141" t="str">
        <f t="shared" ref="Q61" si="96">IF(F61="","No","Yes")</f>
        <v>No</v>
      </c>
      <c r="R61" s="141" t="str">
        <f>IF(P61=Q61, "Input Correct", "Error")</f>
        <v>Input Correct</v>
      </c>
      <c r="T61" s="141" t="str">
        <f t="shared" ref="T61" si="97">IF(G61="#N/A", "Yes", "No")</f>
        <v>No</v>
      </c>
      <c r="U61" s="141" t="str">
        <f t="shared" ref="U61" si="98">IF(G61="N/A","Yes","No")</f>
        <v>No</v>
      </c>
      <c r="V61" s="141" t="str">
        <f>IF(T61=U61, "Input Correct", "Error")</f>
        <v>Input Correct</v>
      </c>
    </row>
    <row r="62" spans="1:22" ht="36" customHeight="1">
      <c r="A62" s="16"/>
      <c r="B62" s="104"/>
      <c r="C62" s="2"/>
      <c r="D62" s="5" t="s">
        <v>15</v>
      </c>
      <c r="E62" s="35"/>
      <c r="F62" s="133"/>
      <c r="G62" s="133"/>
      <c r="H62" s="138"/>
      <c r="I62" s="135"/>
      <c r="J62" s="104"/>
      <c r="K62" s="17"/>
      <c r="L62" s="141"/>
      <c r="M62" s="141"/>
      <c r="N62" s="141"/>
      <c r="P62" s="141"/>
      <c r="Q62" s="141"/>
      <c r="R62" s="141"/>
      <c r="T62" s="141"/>
      <c r="U62" s="141"/>
      <c r="V62" s="141"/>
    </row>
    <row r="63" spans="1:22" ht="21.95" customHeight="1">
      <c r="A63" s="16"/>
      <c r="B63" s="104"/>
      <c r="C63" s="2"/>
      <c r="D63" s="6" t="s">
        <v>14</v>
      </c>
      <c r="E63" s="59"/>
      <c r="F63" s="132"/>
      <c r="G63" s="132" t="str">
        <f>IF(F63 = "Yes", LOOKUP(E63,'Month Summary'!$AA$21:$AA$43,'Month Summary'!$Z$21:$Z$43),"Not Applicable")</f>
        <v>Not Applicable</v>
      </c>
      <c r="H63" s="137"/>
      <c r="I63" s="135"/>
      <c r="J63" s="104"/>
      <c r="K63" s="17"/>
      <c r="L63" s="141" t="str">
        <f t="shared" ref="L63" si="99">IF(E63 =$L$19, "No", "Yes")</f>
        <v>No</v>
      </c>
      <c r="M63" s="141" t="str">
        <f>IF(H63&gt;0,"Yes","No")</f>
        <v>No</v>
      </c>
      <c r="N63" s="141" t="str">
        <f>IF(L63=M63, "Input Correct", "Error")</f>
        <v>Input Correct</v>
      </c>
      <c r="P63" s="141" t="str">
        <f t="shared" ref="P63" si="100">IF(E63 =$L$19, "No", "Yes")</f>
        <v>No</v>
      </c>
      <c r="Q63" s="141" t="str">
        <f t="shared" ref="Q63" si="101">IF(F63="","No","Yes")</f>
        <v>No</v>
      </c>
      <c r="R63" s="141" t="str">
        <f>IF(P63=Q63, "Input Correct", "Error")</f>
        <v>Input Correct</v>
      </c>
      <c r="T63" s="141" t="str">
        <f t="shared" ref="T63" si="102">IF(G63="#N/A", "Yes", "No")</f>
        <v>No</v>
      </c>
      <c r="U63" s="141" t="str">
        <f t="shared" ref="U63" si="103">IF(G63="N/A","Yes","No")</f>
        <v>No</v>
      </c>
      <c r="V63" s="141" t="str">
        <f>IF(T63=U63, "Input Correct", "Error")</f>
        <v>Input Correct</v>
      </c>
    </row>
    <row r="64" spans="1:22" ht="36" customHeight="1">
      <c r="A64" s="16"/>
      <c r="B64" s="104"/>
      <c r="C64" s="2"/>
      <c r="D64" s="5" t="s">
        <v>15</v>
      </c>
      <c r="E64" s="35"/>
      <c r="F64" s="133"/>
      <c r="G64" s="133"/>
      <c r="H64" s="138"/>
      <c r="I64" s="135"/>
      <c r="J64" s="104"/>
      <c r="K64" s="17"/>
      <c r="L64" s="141"/>
      <c r="M64" s="141"/>
      <c r="N64" s="141"/>
      <c r="P64" s="141"/>
      <c r="Q64" s="141"/>
      <c r="R64" s="141"/>
      <c r="T64" s="141"/>
      <c r="U64" s="141"/>
      <c r="V64" s="141"/>
    </row>
    <row r="65" spans="1:22" ht="21.95" customHeight="1">
      <c r="A65" s="16"/>
      <c r="B65" s="104"/>
      <c r="C65" s="2"/>
      <c r="D65" s="6" t="s">
        <v>14</v>
      </c>
      <c r="E65" s="59"/>
      <c r="F65" s="132"/>
      <c r="G65" s="132" t="str">
        <f>IF(F65 = "Yes", LOOKUP(E65,'Month Summary'!$AA$21:$AA$43,'Month Summary'!$Z$21:$Z$43),"Not Applicable")</f>
        <v>Not Applicable</v>
      </c>
      <c r="H65" s="137"/>
      <c r="I65" s="135"/>
      <c r="J65" s="104"/>
      <c r="K65" s="17"/>
      <c r="L65" s="141" t="str">
        <f t="shared" ref="L65" si="104">IF(E65 =$L$19, "No", "Yes")</f>
        <v>No</v>
      </c>
      <c r="M65" s="141" t="str">
        <f>IF(H65&gt;0,"Yes","No")</f>
        <v>No</v>
      </c>
      <c r="N65" s="141" t="str">
        <f>IF(L65=M65, "Input Correct", "Error")</f>
        <v>Input Correct</v>
      </c>
      <c r="P65" s="141" t="str">
        <f t="shared" ref="P65" si="105">IF(E65 =$L$19, "No", "Yes")</f>
        <v>No</v>
      </c>
      <c r="Q65" s="141" t="str">
        <f t="shared" ref="Q65" si="106">IF(F65="","No","Yes")</f>
        <v>No</v>
      </c>
      <c r="R65" s="141" t="str">
        <f>IF(P65=Q65, "Input Correct", "Error")</f>
        <v>Input Correct</v>
      </c>
      <c r="T65" s="141" t="str">
        <f t="shared" ref="T65" si="107">IF(G65="#N/A", "Yes", "No")</f>
        <v>No</v>
      </c>
      <c r="U65" s="141" t="str">
        <f t="shared" ref="U65" si="108">IF(G65="N/A","Yes","No")</f>
        <v>No</v>
      </c>
      <c r="V65" s="141" t="str">
        <f>IF(T65=U65, "Input Correct", "Error")</f>
        <v>Input Correct</v>
      </c>
    </row>
    <row r="66" spans="1:22" ht="36" customHeight="1">
      <c r="A66" s="16"/>
      <c r="B66" s="104"/>
      <c r="C66" s="2"/>
      <c r="D66" s="5" t="s">
        <v>15</v>
      </c>
      <c r="E66" s="35"/>
      <c r="F66" s="133"/>
      <c r="G66" s="133"/>
      <c r="H66" s="138"/>
      <c r="I66" s="135"/>
      <c r="J66" s="104"/>
      <c r="K66" s="17"/>
      <c r="L66" s="141"/>
      <c r="M66" s="141"/>
      <c r="N66" s="141"/>
      <c r="P66" s="141"/>
      <c r="Q66" s="141"/>
      <c r="R66" s="141"/>
      <c r="T66" s="141"/>
      <c r="U66" s="141"/>
      <c r="V66" s="141"/>
    </row>
    <row r="67" spans="1:22" ht="21.95" customHeight="1">
      <c r="A67" s="16"/>
      <c r="B67" s="104"/>
      <c r="C67" s="3"/>
      <c r="D67" s="6" t="s">
        <v>14</v>
      </c>
      <c r="E67" s="59"/>
      <c r="F67" s="132"/>
      <c r="G67" s="132" t="str">
        <f>IF(F67 = "Yes", LOOKUP(E67,'Month Summary'!$AA$21:$AA$43,'Month Summary'!$Z$21:$Z$43),"Not Applicable")</f>
        <v>Not Applicable</v>
      </c>
      <c r="H67" s="137"/>
      <c r="I67" s="135"/>
      <c r="J67" s="104"/>
      <c r="K67" s="17"/>
      <c r="L67" s="141" t="str">
        <f t="shared" ref="L67" si="109">IF(E67 =$L$19, "No", "Yes")</f>
        <v>No</v>
      </c>
      <c r="M67" s="141" t="str">
        <f>IF(H67&gt;0,"Yes","No")</f>
        <v>No</v>
      </c>
      <c r="N67" s="141" t="str">
        <f>IF(L67=M67, "Input Correct", "Error")</f>
        <v>Input Correct</v>
      </c>
      <c r="P67" s="141" t="str">
        <f t="shared" ref="P67" si="110">IF(E67 =$L$19, "No", "Yes")</f>
        <v>No</v>
      </c>
      <c r="Q67" s="141" t="str">
        <f t="shared" ref="Q67" si="111">IF(F67="","No","Yes")</f>
        <v>No</v>
      </c>
      <c r="R67" s="141" t="str">
        <f>IF(P67=Q67, "Input Correct", "Error")</f>
        <v>Input Correct</v>
      </c>
      <c r="T67" s="141" t="str">
        <f t="shared" ref="T67" si="112">IF(G67="#N/A", "Yes", "No")</f>
        <v>No</v>
      </c>
      <c r="U67" s="141" t="str">
        <f t="shared" ref="U67" si="113">IF(G67="N/A","Yes","No")</f>
        <v>No</v>
      </c>
      <c r="V67" s="141" t="str">
        <f>IF(T67=U67, "Input Correct", "Error")</f>
        <v>Input Correct</v>
      </c>
    </row>
    <row r="68" spans="1:22" ht="36" customHeight="1">
      <c r="A68" s="16"/>
      <c r="B68" s="104"/>
      <c r="C68" s="3"/>
      <c r="D68" s="5" t="s">
        <v>15</v>
      </c>
      <c r="E68" s="35"/>
      <c r="F68" s="133"/>
      <c r="G68" s="133"/>
      <c r="H68" s="138"/>
      <c r="I68" s="135"/>
      <c r="J68" s="104"/>
      <c r="K68" s="17"/>
      <c r="L68" s="141"/>
      <c r="M68" s="141"/>
      <c r="N68" s="141"/>
      <c r="P68" s="141"/>
      <c r="Q68" s="141"/>
      <c r="R68" s="141"/>
      <c r="T68" s="141"/>
      <c r="U68" s="141"/>
      <c r="V68" s="141"/>
    </row>
    <row r="69" spans="1:22" ht="21.95" customHeight="1">
      <c r="A69" s="16"/>
      <c r="B69" s="104"/>
      <c r="C69" s="3"/>
      <c r="D69" s="6" t="s">
        <v>14</v>
      </c>
      <c r="E69" s="59"/>
      <c r="F69" s="132"/>
      <c r="G69" s="132" t="str">
        <f>IF(F69 = "Yes", LOOKUP(E69,'Month Summary'!$AA$21:$AA$43,'Month Summary'!$Z$21:$Z$43),"Not Applicable")</f>
        <v>Not Applicable</v>
      </c>
      <c r="H69" s="137"/>
      <c r="I69" s="135"/>
      <c r="J69" s="104"/>
      <c r="K69" s="17"/>
      <c r="L69" s="141" t="str">
        <f t="shared" ref="L69" si="114">IF(E69 =$L$19, "No", "Yes")</f>
        <v>No</v>
      </c>
      <c r="M69" s="141" t="str">
        <f>IF(H69&gt;0,"Yes","No")</f>
        <v>No</v>
      </c>
      <c r="N69" s="141" t="str">
        <f>IF(L69=M69, "Input Correct", "Error")</f>
        <v>Input Correct</v>
      </c>
      <c r="P69" s="141" t="str">
        <f t="shared" ref="P69" si="115">IF(E69 =$L$19, "No", "Yes")</f>
        <v>No</v>
      </c>
      <c r="Q69" s="141" t="str">
        <f t="shared" ref="Q69" si="116">IF(F69="","No","Yes")</f>
        <v>No</v>
      </c>
      <c r="R69" s="141" t="str">
        <f>IF(P69=Q69, "Input Correct", "Error")</f>
        <v>Input Correct</v>
      </c>
      <c r="T69" s="141" t="str">
        <f t="shared" ref="T69" si="117">IF(G69="#N/A", "Yes", "No")</f>
        <v>No</v>
      </c>
      <c r="U69" s="141" t="str">
        <f t="shared" ref="U69" si="118">IF(G69="N/A","Yes","No")</f>
        <v>No</v>
      </c>
      <c r="V69" s="141" t="str">
        <f>IF(T69=U69, "Input Correct", "Error")</f>
        <v>Input Correct</v>
      </c>
    </row>
    <row r="70" spans="1:22" ht="36" customHeight="1">
      <c r="A70" s="16"/>
      <c r="B70" s="104"/>
      <c r="C70" s="9"/>
      <c r="D70" s="5" t="s">
        <v>15</v>
      </c>
      <c r="E70" s="35"/>
      <c r="F70" s="133"/>
      <c r="G70" s="133"/>
      <c r="H70" s="138"/>
      <c r="I70" s="136"/>
      <c r="J70" s="104"/>
      <c r="K70" s="17"/>
      <c r="L70" s="141"/>
      <c r="M70" s="141"/>
      <c r="N70" s="141"/>
      <c r="P70" s="141"/>
      <c r="Q70" s="141"/>
      <c r="R70" s="141"/>
      <c r="T70" s="141"/>
      <c r="U70" s="141"/>
      <c r="V70" s="141"/>
    </row>
    <row r="71" spans="1:22" ht="21.95" customHeight="1">
      <c r="A71" s="16"/>
      <c r="B71" s="104"/>
      <c r="C71" s="7" t="s">
        <v>10</v>
      </c>
      <c r="D71" s="6" t="s">
        <v>14</v>
      </c>
      <c r="E71" s="59"/>
      <c r="F71" s="132"/>
      <c r="G71" s="132" t="str">
        <f>IF(F71 = "Yes", LOOKUP(E71,'Month Summary'!$AA$21:$AA$43,'Month Summary'!$Z$21:$Z$43),"Not Applicable")</f>
        <v>Not Applicable</v>
      </c>
      <c r="H71" s="137"/>
      <c r="I71" s="134">
        <f>IF((COUNTIF(G71:G74, "#N/A")+COUNTIF(G71:G74, "N/A")), "Error", SUM(H71:H74))</f>
        <v>0</v>
      </c>
      <c r="J71" s="104"/>
      <c r="K71" s="17"/>
      <c r="L71" s="141" t="str">
        <f t="shared" ref="L71" si="119">IF(E71 =$L$19, "No", "Yes")</f>
        <v>No</v>
      </c>
      <c r="M71" s="141" t="str">
        <f>IF(H71&gt;0,"Yes","No")</f>
        <v>No</v>
      </c>
      <c r="N71" s="141" t="str">
        <f>IF(L71=M71, "Input Correct", "Error")</f>
        <v>Input Correct</v>
      </c>
      <c r="P71" s="141" t="str">
        <f t="shared" ref="P71" si="120">IF(E71 =$L$19, "No", "Yes")</f>
        <v>No</v>
      </c>
      <c r="Q71" s="141" t="str">
        <f t="shared" ref="Q71" si="121">IF(F71="","No","Yes")</f>
        <v>No</v>
      </c>
      <c r="R71" s="141" t="str">
        <f>IF(P71=Q71, "Input Correct", "Error")</f>
        <v>Input Correct</v>
      </c>
      <c r="T71" s="141" t="str">
        <f t="shared" ref="T71" si="122">IF(G71="#N/A", "Yes", "No")</f>
        <v>No</v>
      </c>
      <c r="U71" s="141" t="str">
        <f t="shared" ref="U71" si="123">IF(G71="N/A","Yes","No")</f>
        <v>No</v>
      </c>
      <c r="V71" s="141" t="str">
        <f>IF(T71=U71, "Input Correct", "Error")</f>
        <v>Input Correct</v>
      </c>
    </row>
    <row r="72" spans="1:22" ht="36" customHeight="1">
      <c r="A72" s="16"/>
      <c r="B72" s="104"/>
      <c r="C72" s="2"/>
      <c r="D72" s="5" t="s">
        <v>15</v>
      </c>
      <c r="E72" s="35"/>
      <c r="F72" s="133"/>
      <c r="G72" s="133"/>
      <c r="H72" s="138"/>
      <c r="I72" s="135"/>
      <c r="J72" s="104"/>
      <c r="K72" s="17"/>
      <c r="L72" s="141"/>
      <c r="M72" s="141"/>
      <c r="N72" s="141"/>
      <c r="P72" s="141"/>
      <c r="Q72" s="141"/>
      <c r="R72" s="141"/>
      <c r="T72" s="141"/>
      <c r="U72" s="141"/>
      <c r="V72" s="141"/>
    </row>
    <row r="73" spans="1:22" ht="21.95" customHeight="1">
      <c r="A73" s="16"/>
      <c r="B73" s="104"/>
      <c r="C73" s="3"/>
      <c r="D73" s="6" t="s">
        <v>14</v>
      </c>
      <c r="E73" s="59"/>
      <c r="F73" s="132"/>
      <c r="G73" s="132" t="str">
        <f>IF(F73 = "Yes", LOOKUP(E73,'Month Summary'!$AA$21:$AA$43,'Month Summary'!$Z$21:$Z$43),"Not Applicable")</f>
        <v>Not Applicable</v>
      </c>
      <c r="H73" s="137"/>
      <c r="I73" s="135"/>
      <c r="J73" s="104"/>
      <c r="K73" s="17"/>
      <c r="L73" s="141" t="str">
        <f t="shared" ref="L73" si="124">IF(E73 =$L$19, "No", "Yes")</f>
        <v>No</v>
      </c>
      <c r="M73" s="141" t="str">
        <f>IF(H73&gt;0,"Yes","No")</f>
        <v>No</v>
      </c>
      <c r="N73" s="141" t="str">
        <f>IF(L73=M73, "Input Correct", "Error")</f>
        <v>Input Correct</v>
      </c>
      <c r="P73" s="141" t="str">
        <f t="shared" ref="P73" si="125">IF(E73 =$L$19, "No", "Yes")</f>
        <v>No</v>
      </c>
      <c r="Q73" s="141" t="str">
        <f t="shared" ref="Q73" si="126">IF(F73="","No","Yes")</f>
        <v>No</v>
      </c>
      <c r="R73" s="141" t="str">
        <f>IF(P73=Q73, "Input Correct", "Error")</f>
        <v>Input Correct</v>
      </c>
      <c r="T73" s="141" t="str">
        <f t="shared" ref="T73" si="127">IF(G73="#N/A", "Yes", "No")</f>
        <v>No</v>
      </c>
      <c r="U73" s="141" t="str">
        <f t="shared" ref="U73" si="128">IF(G73="N/A","Yes","No")</f>
        <v>No</v>
      </c>
      <c r="V73" s="141" t="str">
        <f>IF(T73=U73, "Input Correct", "Error")</f>
        <v>Input Correct</v>
      </c>
    </row>
    <row r="74" spans="1:22" ht="36" customHeight="1">
      <c r="A74" s="16"/>
      <c r="B74" s="104"/>
      <c r="C74" s="9"/>
      <c r="D74" s="5" t="s">
        <v>15</v>
      </c>
      <c r="E74" s="35"/>
      <c r="F74" s="133"/>
      <c r="G74" s="133"/>
      <c r="H74" s="138"/>
      <c r="I74" s="136"/>
      <c r="J74" s="104"/>
      <c r="K74" s="17"/>
      <c r="L74" s="141"/>
      <c r="M74" s="141"/>
      <c r="N74" s="141"/>
      <c r="P74" s="141"/>
      <c r="Q74" s="141"/>
      <c r="R74" s="141"/>
      <c r="T74" s="141"/>
      <c r="U74" s="141"/>
      <c r="V74" s="141"/>
    </row>
    <row r="75" spans="1:22" ht="21.95" customHeight="1">
      <c r="A75" s="16"/>
      <c r="B75" s="104"/>
      <c r="C75" s="7" t="s">
        <v>11</v>
      </c>
      <c r="D75" s="6" t="s">
        <v>14</v>
      </c>
      <c r="E75" s="59"/>
      <c r="F75" s="132"/>
      <c r="G75" s="132" t="str">
        <f>IF(F75 = "Yes", LOOKUP(E75,'Month Summary'!$AA$21:$AA$43,'Month Summary'!$Z$21:$Z$43),"Not Applicable")</f>
        <v>Not Applicable</v>
      </c>
      <c r="H75" s="137"/>
      <c r="I75" s="134">
        <f>IF((COUNTIF(G75:G78, "#N/A")+COUNTIF(G75:G78, "N/A")), "Error", SUM(H75:H78))</f>
        <v>0</v>
      </c>
      <c r="J75" s="104"/>
      <c r="K75" s="17"/>
      <c r="L75" s="141" t="str">
        <f t="shared" ref="L75" si="129">IF(E75 =$L$19, "No", "Yes")</f>
        <v>No</v>
      </c>
      <c r="M75" s="141" t="str">
        <f>IF(H75&gt;0,"Yes","No")</f>
        <v>No</v>
      </c>
      <c r="N75" s="141" t="str">
        <f>IF(L75=M75, "Input Correct", "Error")</f>
        <v>Input Correct</v>
      </c>
      <c r="P75" s="141" t="str">
        <f t="shared" ref="P75" si="130">IF(E75 =$L$19, "No", "Yes")</f>
        <v>No</v>
      </c>
      <c r="Q75" s="141" t="str">
        <f t="shared" ref="Q75" si="131">IF(F75="","No","Yes")</f>
        <v>No</v>
      </c>
      <c r="R75" s="141" t="str">
        <f>IF(P75=Q75, "Input Correct", "Error")</f>
        <v>Input Correct</v>
      </c>
      <c r="T75" s="141" t="str">
        <f t="shared" ref="T75" si="132">IF(G75="#N/A", "Yes", "No")</f>
        <v>No</v>
      </c>
      <c r="U75" s="141" t="str">
        <f t="shared" ref="U75" si="133">IF(G75="N/A","Yes","No")</f>
        <v>No</v>
      </c>
      <c r="V75" s="141" t="str">
        <f>IF(T75=U75, "Input Correct", "Error")</f>
        <v>Input Correct</v>
      </c>
    </row>
    <row r="76" spans="1:22" ht="36" customHeight="1">
      <c r="A76" s="16"/>
      <c r="B76" s="104"/>
      <c r="C76" s="2"/>
      <c r="D76" s="5" t="s">
        <v>15</v>
      </c>
      <c r="E76" s="35"/>
      <c r="F76" s="133"/>
      <c r="G76" s="133"/>
      <c r="H76" s="138"/>
      <c r="I76" s="135"/>
      <c r="J76" s="104"/>
      <c r="K76" s="17"/>
      <c r="L76" s="141"/>
      <c r="M76" s="141"/>
      <c r="N76" s="141"/>
      <c r="P76" s="141"/>
      <c r="Q76" s="141"/>
      <c r="R76" s="141"/>
      <c r="T76" s="141"/>
      <c r="U76" s="141"/>
      <c r="V76" s="141"/>
    </row>
    <row r="77" spans="1:22" ht="21.95" customHeight="1">
      <c r="A77" s="16"/>
      <c r="B77" s="104"/>
      <c r="C77" s="3"/>
      <c r="D77" s="6" t="s">
        <v>14</v>
      </c>
      <c r="E77" s="59"/>
      <c r="F77" s="132"/>
      <c r="G77" s="132" t="str">
        <f>IF(F77 = "Yes", LOOKUP(E77,'Month Summary'!$AA$21:$AA$43,'Month Summary'!$Z$21:$Z$43),"Not Applicable")</f>
        <v>Not Applicable</v>
      </c>
      <c r="H77" s="137"/>
      <c r="I77" s="135"/>
      <c r="J77" s="104"/>
      <c r="K77" s="17"/>
      <c r="L77" s="141" t="str">
        <f t="shared" ref="L77" si="134">IF(E77 =$L$19, "No", "Yes")</f>
        <v>No</v>
      </c>
      <c r="M77" s="141" t="str">
        <f>IF(H77&gt;0,"Yes","No")</f>
        <v>No</v>
      </c>
      <c r="N77" s="141" t="str">
        <f>IF(L77=M77, "Input Correct", "Error")</f>
        <v>Input Correct</v>
      </c>
      <c r="P77" s="141" t="str">
        <f t="shared" ref="P77" si="135">IF(E77 =$L$19, "No", "Yes")</f>
        <v>No</v>
      </c>
      <c r="Q77" s="141" t="str">
        <f t="shared" ref="Q77" si="136">IF(F77="","No","Yes")</f>
        <v>No</v>
      </c>
      <c r="R77" s="141" t="str">
        <f>IF(P77=Q77, "Input Correct", "Error")</f>
        <v>Input Correct</v>
      </c>
      <c r="T77" s="141" t="str">
        <f t="shared" ref="T77" si="137">IF(G77="#N/A", "Yes", "No")</f>
        <v>No</v>
      </c>
      <c r="U77" s="141" t="str">
        <f t="shared" ref="U77" si="138">IF(G77="N/A","Yes","No")</f>
        <v>No</v>
      </c>
      <c r="V77" s="141" t="str">
        <f>IF(T77=U77, "Input Correct", "Error")</f>
        <v>Input Correct</v>
      </c>
    </row>
    <row r="78" spans="1:22" ht="36" customHeight="1">
      <c r="A78" s="16"/>
      <c r="B78" s="104"/>
      <c r="C78" s="9"/>
      <c r="D78" s="5" t="s">
        <v>15</v>
      </c>
      <c r="E78" s="35"/>
      <c r="F78" s="133"/>
      <c r="G78" s="133"/>
      <c r="H78" s="138"/>
      <c r="I78" s="136"/>
      <c r="J78" s="104"/>
      <c r="K78" s="17"/>
      <c r="L78" s="141"/>
      <c r="M78" s="141"/>
      <c r="N78" s="141"/>
      <c r="P78" s="141"/>
      <c r="Q78" s="141"/>
      <c r="R78" s="141"/>
      <c r="T78" s="141"/>
      <c r="U78" s="141"/>
      <c r="V78" s="141"/>
    </row>
    <row r="79" spans="1:22" ht="39.950000000000003" customHeight="1" thickBot="1">
      <c r="A79" s="16"/>
      <c r="B79" s="104"/>
      <c r="C79" s="143" t="s">
        <v>12</v>
      </c>
      <c r="D79" s="144"/>
      <c r="E79" s="144"/>
      <c r="F79" s="144"/>
      <c r="G79" s="144"/>
      <c r="H79" s="145"/>
      <c r="I79" s="28">
        <f>IF(COUNTIF(I21:I78,"Error")+COUNTIF(C87,"Error"),"Error",SUM(I21:I78))</f>
        <v>0</v>
      </c>
      <c r="J79" s="104"/>
      <c r="P79" s="18"/>
      <c r="Q79" s="18"/>
      <c r="R79" s="18"/>
    </row>
    <row r="80" spans="1:22" s="16" customFormat="1" ht="15" customHeight="1" thickBot="1">
      <c r="B80" s="104"/>
      <c r="C80" s="118"/>
      <c r="D80" s="118"/>
      <c r="E80" s="118"/>
      <c r="F80" s="118"/>
      <c r="G80" s="118"/>
      <c r="H80" s="118"/>
      <c r="I80" s="118"/>
      <c r="J80" s="104"/>
      <c r="L80" s="18"/>
      <c r="M80" s="18"/>
      <c r="N80" s="18"/>
      <c r="P80" s="18"/>
      <c r="Q80" s="18"/>
      <c r="R80" s="18"/>
    </row>
    <row r="81" spans="1:80" ht="69.95" customHeight="1">
      <c r="A81" s="16"/>
      <c r="B81" s="104"/>
      <c r="C81" s="4" t="s">
        <v>131</v>
      </c>
      <c r="D81" s="139" t="s">
        <v>132</v>
      </c>
      <c r="E81" s="140"/>
      <c r="F81" s="140"/>
      <c r="G81" s="140"/>
      <c r="H81" s="146"/>
      <c r="I81" s="10" t="s">
        <v>133</v>
      </c>
      <c r="J81" s="104"/>
      <c r="K81" s="17"/>
      <c r="P81" s="18"/>
      <c r="Q81" s="18"/>
      <c r="R81" s="18"/>
      <c r="CB81" s="16"/>
    </row>
    <row r="82" spans="1:80" ht="21.95" customHeight="1">
      <c r="A82" s="16"/>
      <c r="B82" s="104"/>
      <c r="C82" s="7"/>
      <c r="D82" s="6" t="s">
        <v>130</v>
      </c>
      <c r="E82" s="147"/>
      <c r="F82" s="148"/>
      <c r="G82" s="148"/>
      <c r="H82" s="149"/>
      <c r="I82" s="150">
        <f>IF((COUNTIF(G82:G85, "#N/A")+COUNTIF(G82:G85, "N/A")), "Error", SUM(H82:H85))</f>
        <v>0</v>
      </c>
      <c r="J82" s="104"/>
      <c r="K82" s="17"/>
      <c r="P82" s="18"/>
      <c r="Q82" s="18"/>
      <c r="R82" s="18"/>
      <c r="CB82" s="16"/>
    </row>
    <row r="83" spans="1:80" ht="36" customHeight="1">
      <c r="A83" s="16"/>
      <c r="B83" s="104"/>
      <c r="C83" s="2"/>
      <c r="D83" s="5" t="s">
        <v>15</v>
      </c>
      <c r="E83" s="147"/>
      <c r="F83" s="148"/>
      <c r="G83" s="148"/>
      <c r="H83" s="149"/>
      <c r="I83" s="151"/>
      <c r="J83" s="104"/>
      <c r="K83" s="17"/>
      <c r="P83" s="18"/>
      <c r="Q83" s="18"/>
      <c r="R83" s="18"/>
      <c r="CB83" s="16"/>
    </row>
    <row r="84" spans="1:80" ht="21.95" customHeight="1">
      <c r="A84" s="16"/>
      <c r="B84" s="104"/>
      <c r="C84" s="3"/>
      <c r="D84" s="6" t="s">
        <v>130</v>
      </c>
      <c r="E84" s="147"/>
      <c r="F84" s="148"/>
      <c r="G84" s="148"/>
      <c r="H84" s="149"/>
      <c r="I84" s="150">
        <f>IF((COUNTIF(G84:G86, "#N/A")+COUNTIF(G84:G86, "N/A")), "Error", SUM(H84:H86))</f>
        <v>0</v>
      </c>
      <c r="J84" s="104"/>
      <c r="K84" s="17"/>
      <c r="P84" s="18"/>
      <c r="Q84" s="18"/>
      <c r="R84" s="18"/>
      <c r="CB84" s="16"/>
    </row>
    <row r="85" spans="1:80" ht="36" customHeight="1">
      <c r="A85" s="16"/>
      <c r="B85" s="104"/>
      <c r="C85" s="9"/>
      <c r="D85" s="5" t="s">
        <v>15</v>
      </c>
      <c r="E85" s="147"/>
      <c r="F85" s="148"/>
      <c r="G85" s="148"/>
      <c r="H85" s="149"/>
      <c r="I85" s="151"/>
      <c r="J85" s="104"/>
      <c r="K85" s="17"/>
      <c r="P85" s="18"/>
      <c r="Q85" s="18"/>
      <c r="R85" s="18"/>
      <c r="CB85" s="16"/>
    </row>
    <row r="86" spans="1:80" ht="39.950000000000003" customHeight="1" thickBot="1">
      <c r="A86" s="16"/>
      <c r="B86" s="104"/>
      <c r="C86" s="143" t="s">
        <v>134</v>
      </c>
      <c r="D86" s="144"/>
      <c r="E86" s="144"/>
      <c r="F86" s="144"/>
      <c r="G86" s="144"/>
      <c r="H86" s="145"/>
      <c r="I86" s="95">
        <f>SUM(I82:I85)</f>
        <v>0</v>
      </c>
      <c r="J86" s="104"/>
      <c r="P86" s="18"/>
      <c r="Q86" s="18"/>
      <c r="R86" s="18"/>
      <c r="CB86" s="16"/>
    </row>
    <row r="87" spans="1:80" s="16" customFormat="1" ht="39.950000000000003" customHeight="1">
      <c r="B87" s="104"/>
      <c r="C87" s="64" t="str">
        <f>IF(COUNTIF(L21:V78,"Error"),"Error", "")</f>
        <v/>
      </c>
      <c r="D87" s="142" t="str">
        <f>IF(C87 = "Error", "An Error has occurred please see the Start &amp; Guide tab, section 4 if you are unable to resolve", "")</f>
        <v/>
      </c>
      <c r="E87" s="142"/>
      <c r="F87" s="142"/>
      <c r="G87" s="142"/>
      <c r="H87" s="142"/>
      <c r="I87" s="142"/>
      <c r="J87" s="104"/>
      <c r="L87" s="18"/>
      <c r="M87" s="18"/>
      <c r="N87" s="18"/>
      <c r="P87" s="18"/>
      <c r="Q87" s="18"/>
      <c r="R87" s="18"/>
    </row>
    <row r="88" spans="1:80" s="16" customFormat="1" ht="60" customHeight="1">
      <c r="B88" s="104"/>
      <c r="C88" s="21" t="s">
        <v>13</v>
      </c>
      <c r="D88" s="119"/>
      <c r="E88" s="119"/>
      <c r="F88" s="27"/>
      <c r="G88" s="21" t="s">
        <v>21</v>
      </c>
      <c r="H88" s="120"/>
      <c r="I88" s="120"/>
      <c r="J88" s="104"/>
      <c r="L88" s="18"/>
      <c r="M88" s="18"/>
      <c r="N88" s="18"/>
      <c r="P88" s="18"/>
      <c r="Q88" s="18"/>
      <c r="R88" s="18"/>
    </row>
    <row r="89" spans="1:80" s="16" customFormat="1" ht="20.100000000000001" customHeight="1">
      <c r="B89" s="104"/>
      <c r="C89" s="21"/>
      <c r="D89" s="31"/>
      <c r="E89" s="31"/>
      <c r="F89" s="27"/>
      <c r="G89" s="21"/>
      <c r="H89" s="31"/>
      <c r="I89" s="31"/>
      <c r="J89" s="104"/>
      <c r="L89" s="18"/>
      <c r="M89" s="18"/>
      <c r="N89" s="18"/>
      <c r="P89" s="18"/>
      <c r="Q89" s="18"/>
      <c r="R89" s="18"/>
    </row>
    <row r="90" spans="1:80" s="16" customFormat="1" ht="15" customHeight="1">
      <c r="B90" s="104"/>
      <c r="C90" s="14"/>
      <c r="D90" s="14"/>
      <c r="E90" s="14"/>
      <c r="F90" s="15"/>
      <c r="G90" s="14"/>
      <c r="H90" s="14"/>
      <c r="I90" s="14"/>
      <c r="J90" s="104"/>
      <c r="L90" s="18"/>
      <c r="M90" s="18"/>
      <c r="N90" s="18"/>
      <c r="P90" s="18"/>
      <c r="Q90" s="18"/>
      <c r="R90" s="18"/>
    </row>
    <row r="91" spans="1:80" s="16" customFormat="1">
      <c r="F91" s="18"/>
      <c r="L91" s="18"/>
      <c r="M91" s="18"/>
      <c r="N91" s="18"/>
    </row>
    <row r="92" spans="1:80" s="16" customFormat="1">
      <c r="F92" s="18"/>
      <c r="L92" s="18"/>
      <c r="M92" s="18"/>
      <c r="N92" s="18"/>
    </row>
    <row r="93" spans="1:80" s="16" customFormat="1">
      <c r="F93" s="18"/>
      <c r="H93" s="114" t="s">
        <v>145</v>
      </c>
      <c r="I93" s="114"/>
      <c r="J93" s="114"/>
      <c r="L93" s="18"/>
      <c r="M93" s="18"/>
      <c r="N93" s="18"/>
    </row>
    <row r="94" spans="1:80" s="16" customFormat="1">
      <c r="F94" s="18"/>
      <c r="L94" s="18"/>
      <c r="M94" s="18"/>
      <c r="N94" s="18"/>
    </row>
    <row r="95" spans="1:80" s="16" customFormat="1">
      <c r="F95" s="18"/>
      <c r="L95" s="18"/>
      <c r="M95" s="18"/>
      <c r="N95" s="18"/>
    </row>
    <row r="96" spans="1:80" s="16" customFormat="1">
      <c r="F96" s="18"/>
      <c r="L96" s="18"/>
      <c r="M96" s="18"/>
      <c r="N96" s="18"/>
    </row>
    <row r="97" spans="6:14" s="16" customFormat="1">
      <c r="F97" s="18"/>
      <c r="L97" s="18"/>
      <c r="M97" s="18"/>
      <c r="N97" s="18"/>
    </row>
    <row r="98" spans="6:14" s="16" customFormat="1">
      <c r="F98" s="18"/>
      <c r="L98" s="18"/>
      <c r="M98" s="18"/>
      <c r="N98" s="18"/>
    </row>
    <row r="99" spans="6:14" s="16" customFormat="1">
      <c r="F99" s="18"/>
      <c r="L99" s="18"/>
      <c r="M99" s="18"/>
      <c r="N99" s="18"/>
    </row>
    <row r="100" spans="6:14" s="16" customFormat="1">
      <c r="F100" s="18"/>
      <c r="L100" s="18"/>
      <c r="M100" s="18"/>
      <c r="N100" s="18"/>
    </row>
    <row r="101" spans="6:14" s="16" customFormat="1">
      <c r="F101" s="18"/>
      <c r="L101" s="18"/>
      <c r="M101" s="18"/>
      <c r="N101" s="18"/>
    </row>
    <row r="102" spans="6:14" s="16" customFormat="1">
      <c r="F102" s="18"/>
      <c r="L102" s="18"/>
      <c r="M102" s="18"/>
      <c r="N102" s="18"/>
    </row>
    <row r="103" spans="6:14" s="16" customFormat="1">
      <c r="F103" s="18"/>
      <c r="L103" s="18"/>
      <c r="M103" s="18"/>
      <c r="N103" s="18"/>
    </row>
    <row r="104" spans="6:14" s="16" customFormat="1">
      <c r="F104" s="18"/>
      <c r="L104" s="18"/>
      <c r="M104" s="18"/>
      <c r="N104" s="18"/>
    </row>
    <row r="105" spans="6:14" s="16" customFormat="1">
      <c r="F105" s="18"/>
      <c r="L105" s="18"/>
      <c r="M105" s="18"/>
      <c r="N105" s="18"/>
    </row>
    <row r="106" spans="6:14" s="16" customFormat="1">
      <c r="F106" s="18"/>
      <c r="L106" s="18"/>
      <c r="M106" s="18"/>
      <c r="N106" s="18"/>
    </row>
    <row r="107" spans="6:14" s="16" customFormat="1">
      <c r="F107" s="18"/>
      <c r="L107" s="18"/>
      <c r="M107" s="18"/>
      <c r="N107" s="18"/>
    </row>
    <row r="108" spans="6:14" s="16" customFormat="1">
      <c r="F108" s="18"/>
      <c r="L108" s="18"/>
      <c r="M108" s="18"/>
      <c r="N108" s="18"/>
    </row>
    <row r="109" spans="6:14" s="16" customFormat="1">
      <c r="F109" s="18"/>
      <c r="L109" s="18"/>
      <c r="M109" s="18"/>
      <c r="N109" s="18"/>
    </row>
    <row r="110" spans="6:14" s="16" customFormat="1">
      <c r="F110" s="18"/>
      <c r="L110" s="18"/>
      <c r="M110" s="18"/>
      <c r="N110" s="18"/>
    </row>
    <row r="111" spans="6:14" s="16" customFormat="1">
      <c r="F111" s="18"/>
      <c r="L111" s="18"/>
      <c r="M111" s="18"/>
      <c r="N111" s="18"/>
    </row>
    <row r="112" spans="6:14" s="16" customFormat="1">
      <c r="F112" s="18"/>
      <c r="L112" s="18"/>
      <c r="M112" s="18"/>
      <c r="N112" s="18"/>
    </row>
    <row r="113" spans="6:14" s="16" customFormat="1">
      <c r="F113" s="18"/>
      <c r="L113" s="18"/>
      <c r="M113" s="18"/>
      <c r="N113" s="18"/>
    </row>
    <row r="114" spans="6:14" s="16" customFormat="1">
      <c r="F114" s="18"/>
      <c r="L114" s="18"/>
      <c r="M114" s="18"/>
      <c r="N114" s="18"/>
    </row>
    <row r="115" spans="6:14" s="16" customFormat="1">
      <c r="F115" s="18"/>
      <c r="L115" s="18"/>
      <c r="M115" s="18"/>
      <c r="N115" s="18"/>
    </row>
    <row r="116" spans="6:14" s="16" customFormat="1">
      <c r="F116" s="18"/>
      <c r="L116" s="18"/>
      <c r="M116" s="18"/>
      <c r="N116" s="18"/>
    </row>
    <row r="117" spans="6:14" s="16" customFormat="1">
      <c r="F117" s="18"/>
      <c r="L117" s="18"/>
      <c r="M117" s="18"/>
      <c r="N117" s="18"/>
    </row>
    <row r="118" spans="6:14" s="16" customFormat="1">
      <c r="F118" s="18"/>
      <c r="L118" s="18"/>
      <c r="M118" s="18"/>
      <c r="N118" s="18"/>
    </row>
    <row r="119" spans="6:14" s="16" customFormat="1">
      <c r="F119" s="18"/>
      <c r="L119" s="18"/>
      <c r="M119" s="18"/>
      <c r="N119" s="18"/>
    </row>
    <row r="120" spans="6:14" s="16" customFormat="1">
      <c r="F120" s="18"/>
      <c r="L120" s="18"/>
      <c r="M120" s="18"/>
      <c r="N120" s="18"/>
    </row>
    <row r="121" spans="6:14" s="16" customFormat="1">
      <c r="F121" s="18"/>
      <c r="L121" s="18"/>
      <c r="M121" s="18"/>
      <c r="N121" s="18"/>
    </row>
    <row r="122" spans="6:14" s="16" customFormat="1">
      <c r="F122" s="18"/>
      <c r="L122" s="18"/>
      <c r="M122" s="18"/>
      <c r="N122" s="18"/>
    </row>
    <row r="123" spans="6:14" s="16" customFormat="1">
      <c r="F123" s="18"/>
      <c r="L123" s="18"/>
      <c r="M123" s="18"/>
      <c r="N123" s="18"/>
    </row>
    <row r="124" spans="6:14" s="16" customFormat="1">
      <c r="F124" s="18"/>
      <c r="L124" s="18"/>
      <c r="M124" s="18"/>
      <c r="N124" s="18"/>
    </row>
    <row r="125" spans="6:14" s="16" customFormat="1">
      <c r="F125" s="18"/>
      <c r="L125" s="18"/>
      <c r="M125" s="18"/>
      <c r="N125" s="18"/>
    </row>
    <row r="126" spans="6:14" s="16" customFormat="1">
      <c r="F126" s="18"/>
      <c r="L126" s="18"/>
      <c r="M126" s="18"/>
      <c r="N126" s="18"/>
    </row>
    <row r="127" spans="6:14" s="16" customFormat="1">
      <c r="F127" s="18"/>
      <c r="L127" s="18"/>
      <c r="M127" s="18"/>
      <c r="N127" s="18"/>
    </row>
    <row r="128" spans="6:14" s="16" customFormat="1">
      <c r="F128" s="18"/>
      <c r="L128" s="18"/>
      <c r="M128" s="18"/>
      <c r="N128" s="18"/>
    </row>
    <row r="129" spans="6:14" s="16" customFormat="1">
      <c r="F129" s="18"/>
      <c r="L129" s="18"/>
      <c r="M129" s="18"/>
      <c r="N129" s="18"/>
    </row>
    <row r="130" spans="6:14" s="16" customFormat="1">
      <c r="F130" s="18"/>
      <c r="L130" s="18"/>
      <c r="M130" s="18"/>
      <c r="N130" s="18"/>
    </row>
    <row r="131" spans="6:14" s="16" customFormat="1">
      <c r="F131" s="18"/>
      <c r="L131" s="18"/>
      <c r="M131" s="18"/>
      <c r="N131" s="18"/>
    </row>
    <row r="132" spans="6:14" s="16" customFormat="1">
      <c r="F132" s="18"/>
      <c r="L132" s="18"/>
      <c r="M132" s="18"/>
      <c r="N132" s="18"/>
    </row>
    <row r="133" spans="6:14" s="16" customFormat="1">
      <c r="F133" s="18"/>
      <c r="L133" s="18"/>
      <c r="M133" s="18"/>
      <c r="N133" s="18"/>
    </row>
    <row r="134" spans="6:14" s="16" customFormat="1">
      <c r="F134" s="18"/>
      <c r="L134" s="18"/>
      <c r="M134" s="18"/>
      <c r="N134" s="18"/>
    </row>
    <row r="135" spans="6:14" s="16" customFormat="1">
      <c r="F135" s="18"/>
      <c r="L135" s="18"/>
      <c r="M135" s="18"/>
      <c r="N135" s="18"/>
    </row>
    <row r="136" spans="6:14" s="16" customFormat="1">
      <c r="F136" s="18"/>
      <c r="L136" s="18"/>
      <c r="M136" s="18"/>
      <c r="N136" s="18"/>
    </row>
    <row r="137" spans="6:14" s="16" customFormat="1">
      <c r="F137" s="18"/>
      <c r="L137" s="18"/>
      <c r="M137" s="18"/>
      <c r="N137" s="18"/>
    </row>
    <row r="138" spans="6:14" s="16" customFormat="1">
      <c r="F138" s="18"/>
      <c r="L138" s="18"/>
      <c r="M138" s="18"/>
      <c r="N138" s="18"/>
    </row>
    <row r="139" spans="6:14" s="16" customFormat="1">
      <c r="F139" s="18"/>
      <c r="L139" s="18"/>
      <c r="M139" s="18"/>
      <c r="N139" s="18"/>
    </row>
    <row r="140" spans="6:14" s="16" customFormat="1">
      <c r="F140" s="18"/>
      <c r="L140" s="18"/>
      <c r="M140" s="18"/>
      <c r="N140" s="18"/>
    </row>
    <row r="141" spans="6:14" s="16" customFormat="1">
      <c r="F141" s="18"/>
      <c r="L141" s="18"/>
      <c r="M141" s="18"/>
      <c r="N141" s="18"/>
    </row>
    <row r="142" spans="6:14" s="16" customFormat="1">
      <c r="F142" s="18"/>
      <c r="L142" s="18"/>
      <c r="M142" s="18"/>
      <c r="N142" s="18"/>
    </row>
    <row r="143" spans="6:14" s="16" customFormat="1">
      <c r="F143" s="18"/>
      <c r="L143" s="18"/>
      <c r="M143" s="18"/>
      <c r="N143" s="18"/>
    </row>
    <row r="144" spans="6:14" s="16" customFormat="1">
      <c r="F144" s="18"/>
      <c r="L144" s="18"/>
      <c r="M144" s="18"/>
      <c r="N144" s="18"/>
    </row>
    <row r="145" spans="6:14" s="16" customFormat="1">
      <c r="F145" s="18"/>
      <c r="L145" s="18"/>
      <c r="M145" s="18"/>
      <c r="N145" s="18"/>
    </row>
    <row r="146" spans="6:14" s="16" customFormat="1">
      <c r="F146" s="18"/>
      <c r="L146" s="18"/>
      <c r="M146" s="18"/>
      <c r="N146" s="18"/>
    </row>
    <row r="147" spans="6:14" s="16" customFormat="1">
      <c r="F147" s="18"/>
      <c r="L147" s="18"/>
      <c r="M147" s="18"/>
      <c r="N147" s="18"/>
    </row>
    <row r="148" spans="6:14" s="16" customFormat="1">
      <c r="F148" s="18"/>
      <c r="L148" s="18"/>
      <c r="M148" s="18"/>
      <c r="N148" s="18"/>
    </row>
    <row r="149" spans="6:14" s="16" customFormat="1">
      <c r="F149" s="18"/>
      <c r="L149" s="18"/>
      <c r="M149" s="18"/>
      <c r="N149" s="18"/>
    </row>
    <row r="150" spans="6:14" s="16" customFormat="1">
      <c r="F150" s="18"/>
      <c r="L150" s="18"/>
      <c r="M150" s="18"/>
      <c r="N150" s="18"/>
    </row>
    <row r="151" spans="6:14" s="16" customFormat="1">
      <c r="F151" s="18"/>
      <c r="L151" s="18"/>
      <c r="M151" s="18"/>
      <c r="N151" s="18"/>
    </row>
    <row r="152" spans="6:14" s="16" customFormat="1">
      <c r="F152" s="18"/>
      <c r="L152" s="18"/>
      <c r="M152" s="18"/>
      <c r="N152" s="18"/>
    </row>
    <row r="153" spans="6:14" s="16" customFormat="1">
      <c r="F153" s="18"/>
      <c r="L153" s="18"/>
      <c r="M153" s="18"/>
      <c r="N153" s="18"/>
    </row>
    <row r="154" spans="6:14" s="16" customFormat="1">
      <c r="F154" s="18"/>
      <c r="L154" s="18"/>
      <c r="M154" s="18"/>
      <c r="N154" s="18"/>
    </row>
    <row r="155" spans="6:14" s="16" customFormat="1">
      <c r="F155" s="18"/>
      <c r="L155" s="18"/>
      <c r="M155" s="18"/>
      <c r="N155" s="18"/>
    </row>
    <row r="156" spans="6:14" s="16" customFormat="1">
      <c r="F156" s="18"/>
      <c r="L156" s="18"/>
      <c r="M156" s="18"/>
      <c r="N156" s="18"/>
    </row>
    <row r="157" spans="6:14" s="16" customFormat="1">
      <c r="F157" s="18"/>
      <c r="L157" s="18"/>
      <c r="M157" s="18"/>
      <c r="N157" s="18"/>
    </row>
    <row r="158" spans="6:14" s="16" customFormat="1">
      <c r="F158" s="18"/>
      <c r="L158" s="18"/>
      <c r="M158" s="18"/>
      <c r="N158" s="18"/>
    </row>
    <row r="159" spans="6:14" s="16" customFormat="1">
      <c r="F159" s="18"/>
      <c r="L159" s="18"/>
      <c r="M159" s="18"/>
      <c r="N159" s="18"/>
    </row>
    <row r="160" spans="6:14" s="16" customFormat="1">
      <c r="F160" s="18"/>
      <c r="L160" s="18"/>
      <c r="M160" s="18"/>
      <c r="N160" s="18"/>
    </row>
    <row r="161" spans="6:14" s="16" customFormat="1">
      <c r="F161" s="18"/>
      <c r="L161" s="18"/>
      <c r="M161" s="18"/>
      <c r="N161" s="18"/>
    </row>
    <row r="162" spans="6:14" s="16" customFormat="1">
      <c r="F162" s="18"/>
      <c r="L162" s="18"/>
      <c r="M162" s="18"/>
      <c r="N162" s="18"/>
    </row>
    <row r="163" spans="6:14" s="16" customFormat="1">
      <c r="F163" s="18"/>
      <c r="L163" s="18"/>
      <c r="M163" s="18"/>
      <c r="N163" s="18"/>
    </row>
    <row r="164" spans="6:14" s="16" customFormat="1">
      <c r="F164" s="18"/>
      <c r="L164" s="18"/>
      <c r="M164" s="18"/>
      <c r="N164" s="18"/>
    </row>
    <row r="165" spans="6:14" s="16" customFormat="1">
      <c r="F165" s="18"/>
      <c r="L165" s="18"/>
      <c r="M165" s="18"/>
      <c r="N165" s="18"/>
    </row>
    <row r="166" spans="6:14" s="16" customFormat="1">
      <c r="F166" s="18"/>
      <c r="L166" s="18"/>
      <c r="M166" s="18"/>
      <c r="N166" s="18"/>
    </row>
    <row r="167" spans="6:14" s="16" customFormat="1">
      <c r="F167" s="18"/>
      <c r="L167" s="18"/>
      <c r="M167" s="18"/>
      <c r="N167" s="18"/>
    </row>
    <row r="168" spans="6:14" s="16" customFormat="1">
      <c r="F168" s="18"/>
      <c r="L168" s="18"/>
      <c r="M168" s="18"/>
      <c r="N168" s="18"/>
    </row>
    <row r="169" spans="6:14" s="16" customFormat="1">
      <c r="F169" s="18"/>
      <c r="L169" s="18"/>
      <c r="M169" s="18"/>
      <c r="N169" s="18"/>
    </row>
    <row r="170" spans="6:14" s="16" customFormat="1">
      <c r="F170" s="18"/>
      <c r="L170" s="18"/>
      <c r="M170" s="18"/>
      <c r="N170" s="18"/>
    </row>
    <row r="171" spans="6:14" s="16" customFormat="1">
      <c r="F171" s="18"/>
      <c r="L171" s="18"/>
      <c r="M171" s="18"/>
      <c r="N171" s="18"/>
    </row>
    <row r="172" spans="6:14" s="16" customFormat="1">
      <c r="F172" s="18"/>
      <c r="L172" s="18"/>
      <c r="M172" s="18"/>
      <c r="N172" s="18"/>
    </row>
    <row r="173" spans="6:14" s="16" customFormat="1">
      <c r="F173" s="18"/>
      <c r="L173" s="18"/>
      <c r="M173" s="18"/>
      <c r="N173" s="18"/>
    </row>
    <row r="174" spans="6:14" s="16" customFormat="1">
      <c r="F174" s="18"/>
      <c r="L174" s="18"/>
      <c r="M174" s="18"/>
      <c r="N174" s="18"/>
    </row>
    <row r="175" spans="6:14" s="16" customFormat="1">
      <c r="F175" s="18"/>
      <c r="L175" s="18"/>
      <c r="M175" s="18"/>
      <c r="N175" s="18"/>
    </row>
    <row r="176" spans="6:14" s="16" customFormat="1">
      <c r="F176" s="18"/>
      <c r="L176" s="18"/>
      <c r="M176" s="18"/>
      <c r="N176" s="18"/>
    </row>
    <row r="177" spans="6:14" s="16" customFormat="1">
      <c r="F177" s="18"/>
      <c r="L177" s="18"/>
      <c r="M177" s="18"/>
      <c r="N177" s="18"/>
    </row>
    <row r="178" spans="6:14" s="16" customFormat="1">
      <c r="F178" s="18"/>
      <c r="L178" s="18"/>
      <c r="M178" s="18"/>
      <c r="N178" s="18"/>
    </row>
    <row r="179" spans="6:14" s="16" customFormat="1">
      <c r="F179" s="18"/>
      <c r="L179" s="18"/>
      <c r="M179" s="18"/>
      <c r="N179" s="18"/>
    </row>
    <row r="180" spans="6:14" s="16" customFormat="1">
      <c r="F180" s="18"/>
      <c r="L180" s="18"/>
      <c r="M180" s="18"/>
      <c r="N180" s="18"/>
    </row>
    <row r="181" spans="6:14" s="16" customFormat="1">
      <c r="F181" s="18"/>
      <c r="L181" s="18"/>
      <c r="M181" s="18"/>
      <c r="N181" s="18"/>
    </row>
    <row r="182" spans="6:14" s="16" customFormat="1">
      <c r="F182" s="18"/>
      <c r="L182" s="18"/>
      <c r="M182" s="18"/>
      <c r="N182" s="18"/>
    </row>
    <row r="183" spans="6:14" s="16" customFormat="1">
      <c r="F183" s="18"/>
      <c r="L183" s="18"/>
      <c r="M183" s="18"/>
      <c r="N183" s="18"/>
    </row>
    <row r="184" spans="6:14" s="16" customFormat="1">
      <c r="F184" s="18"/>
      <c r="L184" s="18"/>
      <c r="M184" s="18"/>
      <c r="N184" s="18"/>
    </row>
    <row r="185" spans="6:14" s="16" customFormat="1">
      <c r="F185" s="18"/>
      <c r="L185" s="18"/>
      <c r="M185" s="18"/>
      <c r="N185" s="18"/>
    </row>
    <row r="186" spans="6:14" s="16" customFormat="1">
      <c r="F186" s="18"/>
      <c r="L186" s="18"/>
      <c r="M186" s="18"/>
      <c r="N186" s="18"/>
    </row>
    <row r="187" spans="6:14" s="16" customFormat="1">
      <c r="F187" s="18"/>
      <c r="L187" s="18"/>
      <c r="M187" s="18"/>
      <c r="N187" s="18"/>
    </row>
    <row r="188" spans="6:14" s="16" customFormat="1">
      <c r="F188" s="18"/>
      <c r="L188" s="18"/>
      <c r="M188" s="18"/>
      <c r="N188" s="18"/>
    </row>
    <row r="189" spans="6:14" s="16" customFormat="1">
      <c r="F189" s="18"/>
      <c r="L189" s="18"/>
      <c r="M189" s="18"/>
      <c r="N189" s="18"/>
    </row>
    <row r="190" spans="6:14" s="16" customFormat="1">
      <c r="F190" s="18"/>
      <c r="L190" s="18"/>
      <c r="M190" s="18"/>
      <c r="N190" s="18"/>
    </row>
    <row r="191" spans="6:14" s="16" customFormat="1">
      <c r="F191" s="18"/>
      <c r="L191" s="18"/>
      <c r="M191" s="18"/>
      <c r="N191" s="18"/>
    </row>
    <row r="192" spans="6:14" s="16" customFormat="1">
      <c r="F192" s="18"/>
      <c r="L192" s="18"/>
      <c r="M192" s="18"/>
      <c r="N192" s="18"/>
    </row>
    <row r="193" spans="6:14" s="16" customFormat="1">
      <c r="F193" s="18"/>
      <c r="L193" s="18"/>
      <c r="M193" s="18"/>
      <c r="N193" s="18"/>
    </row>
    <row r="194" spans="6:14" s="16" customFormat="1">
      <c r="F194" s="18"/>
      <c r="L194" s="18"/>
      <c r="M194" s="18"/>
      <c r="N194" s="18"/>
    </row>
    <row r="195" spans="6:14" s="16" customFormat="1">
      <c r="F195" s="18"/>
      <c r="L195" s="18"/>
      <c r="M195" s="18"/>
      <c r="N195" s="18"/>
    </row>
    <row r="196" spans="6:14" s="16" customFormat="1">
      <c r="F196" s="18"/>
      <c r="L196" s="18"/>
      <c r="M196" s="18"/>
      <c r="N196" s="18"/>
    </row>
    <row r="197" spans="6:14" s="16" customFormat="1">
      <c r="F197" s="18"/>
      <c r="L197" s="18"/>
      <c r="M197" s="18"/>
      <c r="N197" s="18"/>
    </row>
    <row r="198" spans="6:14" s="16" customFormat="1">
      <c r="F198" s="18"/>
      <c r="L198" s="18"/>
      <c r="M198" s="18"/>
      <c r="N198" s="18"/>
    </row>
    <row r="199" spans="6:14" s="16" customFormat="1">
      <c r="F199" s="18"/>
      <c r="L199" s="18"/>
      <c r="M199" s="18"/>
      <c r="N199" s="18"/>
    </row>
    <row r="200" spans="6:14" s="16" customFormat="1">
      <c r="F200" s="18"/>
      <c r="L200" s="18"/>
      <c r="M200" s="18"/>
      <c r="N200" s="18"/>
    </row>
    <row r="201" spans="6:14" s="16" customFormat="1">
      <c r="F201" s="18"/>
      <c r="L201" s="18"/>
      <c r="M201" s="18"/>
      <c r="N201" s="18"/>
    </row>
    <row r="202" spans="6:14" s="16" customFormat="1">
      <c r="F202" s="18"/>
      <c r="L202" s="18"/>
      <c r="M202" s="18"/>
      <c r="N202" s="18"/>
    </row>
    <row r="203" spans="6:14" s="16" customFormat="1">
      <c r="F203" s="18"/>
      <c r="L203" s="18"/>
      <c r="M203" s="18"/>
      <c r="N203" s="18"/>
    </row>
    <row r="204" spans="6:14" s="16" customFormat="1">
      <c r="F204" s="18"/>
      <c r="L204" s="18"/>
      <c r="M204" s="18"/>
      <c r="N204" s="18"/>
    </row>
    <row r="205" spans="6:14" s="16" customFormat="1">
      <c r="F205" s="18"/>
      <c r="L205" s="18"/>
      <c r="M205" s="18"/>
      <c r="N205" s="18"/>
    </row>
    <row r="206" spans="6:14" s="16" customFormat="1">
      <c r="F206" s="18"/>
      <c r="L206" s="18"/>
      <c r="M206" s="18"/>
      <c r="N206" s="18"/>
    </row>
    <row r="207" spans="6:14" s="16" customFormat="1">
      <c r="F207" s="18"/>
      <c r="L207" s="18"/>
      <c r="M207" s="18"/>
      <c r="N207" s="18"/>
    </row>
    <row r="208" spans="6:14" s="16" customFormat="1">
      <c r="F208" s="18"/>
      <c r="L208" s="18"/>
      <c r="M208" s="18"/>
      <c r="N208" s="18"/>
    </row>
    <row r="209" spans="6:14" s="16" customFormat="1">
      <c r="F209" s="18"/>
      <c r="L209" s="18"/>
      <c r="M209" s="18"/>
      <c r="N209" s="18"/>
    </row>
    <row r="210" spans="6:14" s="16" customFormat="1">
      <c r="F210" s="18"/>
      <c r="L210" s="18"/>
      <c r="M210" s="18"/>
      <c r="N210" s="18"/>
    </row>
    <row r="211" spans="6:14" s="16" customFormat="1">
      <c r="F211" s="18"/>
      <c r="L211" s="18"/>
      <c r="M211" s="18"/>
      <c r="N211" s="18"/>
    </row>
    <row r="212" spans="6:14" s="16" customFormat="1">
      <c r="F212" s="18"/>
      <c r="L212" s="18"/>
      <c r="M212" s="18"/>
      <c r="N212" s="18"/>
    </row>
    <row r="213" spans="6:14" s="16" customFormat="1">
      <c r="F213" s="18"/>
      <c r="L213" s="18"/>
      <c r="M213" s="18"/>
      <c r="N213" s="18"/>
    </row>
    <row r="214" spans="6:14" s="16" customFormat="1">
      <c r="F214" s="18"/>
      <c r="L214" s="18"/>
      <c r="M214" s="18"/>
      <c r="N214" s="18"/>
    </row>
    <row r="215" spans="6:14" s="16" customFormat="1">
      <c r="F215" s="18"/>
      <c r="L215" s="18"/>
      <c r="M215" s="18"/>
      <c r="N215" s="18"/>
    </row>
    <row r="216" spans="6:14" s="16" customFormat="1">
      <c r="F216" s="18"/>
      <c r="L216" s="18"/>
      <c r="M216" s="18"/>
      <c r="N216" s="18"/>
    </row>
    <row r="217" spans="6:14" s="16" customFormat="1">
      <c r="F217" s="18"/>
      <c r="L217" s="18"/>
      <c r="M217" s="18"/>
      <c r="N217" s="18"/>
    </row>
    <row r="218" spans="6:14" s="16" customFormat="1">
      <c r="F218" s="18"/>
      <c r="L218" s="18"/>
      <c r="M218" s="18"/>
      <c r="N218" s="18"/>
    </row>
    <row r="219" spans="6:14" s="16" customFormat="1">
      <c r="F219" s="18"/>
      <c r="L219" s="18"/>
      <c r="M219" s="18"/>
      <c r="N219" s="18"/>
    </row>
    <row r="220" spans="6:14" s="16" customFormat="1">
      <c r="F220" s="18"/>
      <c r="L220" s="18"/>
      <c r="M220" s="18"/>
      <c r="N220" s="18"/>
    </row>
    <row r="221" spans="6:14" s="16" customFormat="1">
      <c r="F221" s="18"/>
      <c r="L221" s="18"/>
      <c r="M221" s="18"/>
      <c r="N221" s="18"/>
    </row>
    <row r="222" spans="6:14" s="16" customFormat="1">
      <c r="F222" s="18"/>
      <c r="L222" s="18"/>
      <c r="M222" s="18"/>
      <c r="N222" s="18"/>
    </row>
    <row r="223" spans="6:14" s="16" customFormat="1">
      <c r="F223" s="18"/>
      <c r="L223" s="18"/>
      <c r="M223" s="18"/>
      <c r="N223" s="18"/>
    </row>
    <row r="224" spans="6:14" s="16" customFormat="1">
      <c r="F224" s="18"/>
      <c r="L224" s="18"/>
      <c r="M224" s="18"/>
      <c r="N224" s="18"/>
    </row>
    <row r="225" spans="6:14" s="16" customFormat="1">
      <c r="F225" s="18"/>
      <c r="L225" s="18"/>
      <c r="M225" s="18"/>
      <c r="N225" s="18"/>
    </row>
    <row r="226" spans="6:14" s="16" customFormat="1">
      <c r="F226" s="18"/>
      <c r="L226" s="18"/>
      <c r="M226" s="18"/>
      <c r="N226" s="18"/>
    </row>
    <row r="227" spans="6:14" s="16" customFormat="1">
      <c r="F227" s="18"/>
      <c r="L227" s="18"/>
      <c r="M227" s="18"/>
      <c r="N227" s="18"/>
    </row>
    <row r="228" spans="6:14" s="16" customFormat="1">
      <c r="F228" s="18"/>
      <c r="L228" s="18"/>
      <c r="M228" s="18"/>
      <c r="N228" s="18"/>
    </row>
    <row r="229" spans="6:14" s="16" customFormat="1">
      <c r="F229" s="18"/>
      <c r="L229" s="18"/>
      <c r="M229" s="18"/>
      <c r="N229" s="18"/>
    </row>
    <row r="230" spans="6:14" s="16" customFormat="1">
      <c r="F230" s="18"/>
      <c r="L230" s="18"/>
      <c r="M230" s="18"/>
      <c r="N230" s="18"/>
    </row>
    <row r="231" spans="6:14" s="16" customFormat="1">
      <c r="F231" s="18"/>
      <c r="L231" s="18"/>
      <c r="M231" s="18"/>
      <c r="N231" s="18"/>
    </row>
    <row r="232" spans="6:14" s="16" customFormat="1">
      <c r="F232" s="18"/>
      <c r="L232" s="18"/>
      <c r="M232" s="18"/>
      <c r="N232" s="18"/>
    </row>
    <row r="233" spans="6:14" s="16" customFormat="1">
      <c r="F233" s="18"/>
      <c r="L233" s="18"/>
      <c r="M233" s="18"/>
      <c r="N233" s="18"/>
    </row>
    <row r="234" spans="6:14" s="16" customFormat="1">
      <c r="F234" s="18"/>
      <c r="L234" s="18"/>
      <c r="M234" s="18"/>
      <c r="N234" s="18"/>
    </row>
    <row r="235" spans="6:14" s="16" customFormat="1">
      <c r="F235" s="18"/>
      <c r="L235" s="18"/>
      <c r="M235" s="18"/>
      <c r="N235" s="18"/>
    </row>
    <row r="236" spans="6:14" s="16" customFormat="1">
      <c r="F236" s="18"/>
      <c r="L236" s="18"/>
      <c r="M236" s="18"/>
      <c r="N236" s="18"/>
    </row>
    <row r="237" spans="6:14" s="16" customFormat="1">
      <c r="F237" s="18"/>
      <c r="L237" s="18"/>
      <c r="M237" s="18"/>
      <c r="N237" s="18"/>
    </row>
    <row r="238" spans="6:14" s="16" customFormat="1">
      <c r="F238" s="18"/>
      <c r="L238" s="18"/>
      <c r="M238" s="18"/>
      <c r="N238" s="18"/>
    </row>
    <row r="239" spans="6:14" s="16" customFormat="1">
      <c r="F239" s="18"/>
      <c r="L239" s="18"/>
      <c r="M239" s="18"/>
      <c r="N239" s="18"/>
    </row>
    <row r="240" spans="6:14" s="16" customFormat="1">
      <c r="F240" s="18"/>
      <c r="L240" s="18"/>
      <c r="M240" s="18"/>
      <c r="N240" s="18"/>
    </row>
    <row r="241" spans="6:14" s="16" customFormat="1">
      <c r="F241" s="18"/>
      <c r="L241" s="18"/>
      <c r="M241" s="18"/>
      <c r="N241" s="18"/>
    </row>
    <row r="242" spans="6:14" s="16" customFormat="1">
      <c r="F242" s="18"/>
      <c r="L242" s="18"/>
      <c r="M242" s="18"/>
      <c r="N242" s="18"/>
    </row>
    <row r="243" spans="6:14" s="16" customFormat="1">
      <c r="F243" s="18"/>
      <c r="L243" s="18"/>
      <c r="M243" s="18"/>
      <c r="N243" s="18"/>
    </row>
    <row r="244" spans="6:14" s="16" customFormat="1">
      <c r="F244" s="18"/>
      <c r="L244" s="18"/>
      <c r="M244" s="18"/>
      <c r="N244" s="18"/>
    </row>
    <row r="245" spans="6:14" s="16" customFormat="1">
      <c r="F245" s="18"/>
      <c r="L245" s="18"/>
      <c r="M245" s="18"/>
      <c r="N245" s="18"/>
    </row>
    <row r="246" spans="6:14" s="16" customFormat="1">
      <c r="F246" s="18"/>
      <c r="L246" s="18"/>
      <c r="M246" s="18"/>
      <c r="N246" s="18"/>
    </row>
    <row r="247" spans="6:14" s="16" customFormat="1">
      <c r="F247" s="18"/>
      <c r="L247" s="18"/>
      <c r="M247" s="18"/>
      <c r="N247" s="18"/>
    </row>
    <row r="248" spans="6:14" s="16" customFormat="1">
      <c r="F248" s="18"/>
      <c r="L248" s="18"/>
      <c r="M248" s="18"/>
      <c r="N248" s="18"/>
    </row>
    <row r="249" spans="6:14" s="16" customFormat="1">
      <c r="F249" s="18"/>
      <c r="L249" s="18"/>
      <c r="M249" s="18"/>
      <c r="N249" s="18"/>
    </row>
    <row r="250" spans="6:14" s="16" customFormat="1">
      <c r="F250" s="18"/>
      <c r="L250" s="18"/>
      <c r="M250" s="18"/>
      <c r="N250" s="18"/>
    </row>
    <row r="251" spans="6:14" s="16" customFormat="1">
      <c r="F251" s="18"/>
      <c r="L251" s="18"/>
      <c r="M251" s="18"/>
      <c r="N251" s="18"/>
    </row>
    <row r="252" spans="6:14" s="16" customFormat="1">
      <c r="F252" s="18"/>
      <c r="L252" s="18"/>
      <c r="M252" s="18"/>
      <c r="N252" s="18"/>
    </row>
    <row r="253" spans="6:14" s="16" customFormat="1">
      <c r="F253" s="18"/>
      <c r="L253" s="18"/>
      <c r="M253" s="18"/>
      <c r="N253" s="18"/>
    </row>
    <row r="254" spans="6:14" s="16" customFormat="1">
      <c r="F254" s="18"/>
      <c r="L254" s="18"/>
      <c r="M254" s="18"/>
      <c r="N254" s="18"/>
    </row>
    <row r="255" spans="6:14" s="16" customFormat="1">
      <c r="F255" s="18"/>
      <c r="L255" s="18"/>
      <c r="M255" s="18"/>
      <c r="N255" s="18"/>
    </row>
    <row r="256" spans="6:14" s="16" customFormat="1">
      <c r="F256" s="18"/>
      <c r="L256" s="18"/>
      <c r="M256" s="18"/>
      <c r="N256" s="18"/>
    </row>
    <row r="257" spans="6:14" s="16" customFormat="1">
      <c r="F257" s="18"/>
      <c r="L257" s="18"/>
      <c r="M257" s="18"/>
      <c r="N257" s="18"/>
    </row>
    <row r="258" spans="6:14" s="16" customFormat="1">
      <c r="F258" s="18"/>
      <c r="L258" s="18"/>
      <c r="M258" s="18"/>
      <c r="N258" s="18"/>
    </row>
    <row r="259" spans="6:14" s="16" customFormat="1">
      <c r="F259" s="18"/>
      <c r="L259" s="18"/>
      <c r="M259" s="18"/>
      <c r="N259" s="18"/>
    </row>
    <row r="260" spans="6:14" s="16" customFormat="1">
      <c r="F260" s="18"/>
      <c r="L260" s="18"/>
      <c r="M260" s="18"/>
      <c r="N260" s="18"/>
    </row>
    <row r="261" spans="6:14" s="16" customFormat="1">
      <c r="F261" s="18"/>
      <c r="L261" s="18"/>
      <c r="M261" s="18"/>
      <c r="N261" s="18"/>
    </row>
    <row r="262" spans="6:14" s="16" customFormat="1">
      <c r="F262" s="18"/>
      <c r="L262" s="18"/>
      <c r="M262" s="18"/>
      <c r="N262" s="18"/>
    </row>
    <row r="263" spans="6:14" s="16" customFormat="1">
      <c r="F263" s="18"/>
      <c r="L263" s="18"/>
      <c r="M263" s="18"/>
      <c r="N263" s="18"/>
    </row>
    <row r="264" spans="6:14" s="16" customFormat="1">
      <c r="F264" s="18"/>
      <c r="L264" s="18"/>
      <c r="M264" s="18"/>
      <c r="N264" s="18"/>
    </row>
    <row r="265" spans="6:14" s="16" customFormat="1">
      <c r="F265" s="18"/>
      <c r="L265" s="18"/>
      <c r="M265" s="18"/>
      <c r="N265" s="18"/>
    </row>
    <row r="266" spans="6:14" s="16" customFormat="1">
      <c r="F266" s="18"/>
      <c r="L266" s="18"/>
      <c r="M266" s="18"/>
      <c r="N266" s="18"/>
    </row>
    <row r="267" spans="6:14" s="16" customFormat="1">
      <c r="F267" s="18"/>
      <c r="L267" s="18"/>
      <c r="M267" s="18"/>
      <c r="N267" s="18"/>
    </row>
    <row r="268" spans="6:14" s="16" customFormat="1">
      <c r="F268" s="18"/>
      <c r="L268" s="18"/>
      <c r="M268" s="18"/>
      <c r="N268" s="18"/>
    </row>
    <row r="269" spans="6:14" s="16" customFormat="1">
      <c r="F269" s="18"/>
      <c r="L269" s="18"/>
      <c r="M269" s="18"/>
      <c r="N269" s="18"/>
    </row>
    <row r="270" spans="6:14" s="16" customFormat="1">
      <c r="F270" s="18"/>
      <c r="L270" s="18"/>
      <c r="M270" s="18"/>
      <c r="N270" s="18"/>
    </row>
    <row r="271" spans="6:14" s="16" customFormat="1">
      <c r="F271" s="18"/>
      <c r="L271" s="18"/>
      <c r="M271" s="18"/>
      <c r="N271" s="18"/>
    </row>
    <row r="272" spans="6:14" s="16" customFormat="1">
      <c r="F272" s="18"/>
      <c r="L272" s="18"/>
      <c r="M272" s="18"/>
      <c r="N272" s="18"/>
    </row>
    <row r="273" spans="6:14" s="16" customFormat="1">
      <c r="F273" s="18"/>
      <c r="L273" s="18"/>
      <c r="M273" s="18"/>
      <c r="N273" s="18"/>
    </row>
    <row r="274" spans="6:14" s="16" customFormat="1">
      <c r="F274" s="18"/>
      <c r="L274" s="18"/>
      <c r="M274" s="18"/>
      <c r="N274" s="18"/>
    </row>
    <row r="275" spans="6:14" s="16" customFormat="1">
      <c r="F275" s="18"/>
      <c r="L275" s="18"/>
      <c r="M275" s="18"/>
      <c r="N275" s="18"/>
    </row>
    <row r="276" spans="6:14" s="16" customFormat="1">
      <c r="F276" s="18"/>
      <c r="L276" s="18"/>
      <c r="M276" s="18"/>
      <c r="N276" s="18"/>
    </row>
    <row r="277" spans="6:14" s="16" customFormat="1">
      <c r="F277" s="18"/>
      <c r="L277" s="18"/>
      <c r="M277" s="18"/>
      <c r="N277" s="18"/>
    </row>
    <row r="278" spans="6:14" s="16" customFormat="1">
      <c r="F278" s="18"/>
      <c r="L278" s="18"/>
      <c r="M278" s="18"/>
      <c r="N278" s="18"/>
    </row>
    <row r="279" spans="6:14" s="16" customFormat="1">
      <c r="F279" s="18"/>
      <c r="L279" s="18"/>
      <c r="M279" s="18"/>
      <c r="N279" s="18"/>
    </row>
    <row r="280" spans="6:14" s="16" customFormat="1">
      <c r="F280" s="18"/>
      <c r="L280" s="18"/>
      <c r="M280" s="18"/>
      <c r="N280" s="18"/>
    </row>
    <row r="281" spans="6:14" s="16" customFormat="1">
      <c r="F281" s="18"/>
      <c r="L281" s="18"/>
      <c r="M281" s="18"/>
      <c r="N281" s="18"/>
    </row>
    <row r="282" spans="6:14" s="16" customFormat="1">
      <c r="F282" s="18"/>
      <c r="L282" s="18"/>
      <c r="M282" s="18"/>
      <c r="N282" s="18"/>
    </row>
    <row r="283" spans="6:14" s="16" customFormat="1">
      <c r="F283" s="18"/>
      <c r="L283" s="18"/>
      <c r="M283" s="18"/>
      <c r="N283" s="18"/>
    </row>
    <row r="284" spans="6:14" s="16" customFormat="1">
      <c r="F284" s="18"/>
      <c r="L284" s="18"/>
      <c r="M284" s="18"/>
      <c r="N284" s="18"/>
    </row>
    <row r="285" spans="6:14" s="16" customFormat="1">
      <c r="F285" s="18"/>
      <c r="L285" s="18"/>
      <c r="M285" s="18"/>
      <c r="N285" s="18"/>
    </row>
    <row r="286" spans="6:14" s="16" customFormat="1">
      <c r="F286" s="18"/>
      <c r="L286" s="18"/>
      <c r="M286" s="18"/>
      <c r="N286" s="18"/>
    </row>
    <row r="287" spans="6:14" s="16" customFormat="1">
      <c r="F287" s="18"/>
      <c r="L287" s="18"/>
      <c r="M287" s="18"/>
      <c r="N287" s="18"/>
    </row>
    <row r="288" spans="6:14" s="16" customFormat="1">
      <c r="F288" s="18"/>
      <c r="L288" s="18"/>
      <c r="M288" s="18"/>
      <c r="N288" s="18"/>
    </row>
    <row r="289" spans="6:14" s="16" customFormat="1">
      <c r="F289" s="18"/>
      <c r="L289" s="18"/>
      <c r="M289" s="18"/>
      <c r="N289" s="18"/>
    </row>
    <row r="290" spans="6:14" s="16" customFormat="1">
      <c r="F290" s="18"/>
      <c r="L290" s="18"/>
      <c r="M290" s="18"/>
      <c r="N290" s="18"/>
    </row>
    <row r="291" spans="6:14" s="16" customFormat="1">
      <c r="F291" s="18"/>
      <c r="L291" s="18"/>
      <c r="M291" s="18"/>
      <c r="N291" s="18"/>
    </row>
    <row r="292" spans="6:14" s="16" customFormat="1">
      <c r="F292" s="18"/>
      <c r="L292" s="18"/>
      <c r="M292" s="18"/>
      <c r="N292" s="18"/>
    </row>
    <row r="293" spans="6:14" s="16" customFormat="1">
      <c r="F293" s="18"/>
      <c r="L293" s="18"/>
      <c r="M293" s="18"/>
      <c r="N293" s="18"/>
    </row>
    <row r="294" spans="6:14" s="16" customFormat="1">
      <c r="F294" s="18"/>
      <c r="L294" s="18"/>
      <c r="M294" s="18"/>
      <c r="N294" s="18"/>
    </row>
    <row r="295" spans="6:14" s="16" customFormat="1">
      <c r="F295" s="18"/>
      <c r="L295" s="18"/>
      <c r="M295" s="18"/>
      <c r="N295" s="18"/>
    </row>
    <row r="296" spans="6:14" s="16" customFormat="1">
      <c r="F296" s="18"/>
      <c r="L296" s="18"/>
      <c r="M296" s="18"/>
      <c r="N296" s="18"/>
    </row>
    <row r="297" spans="6:14" s="16" customFormat="1">
      <c r="F297" s="18"/>
      <c r="L297" s="18"/>
      <c r="M297" s="18"/>
      <c r="N297" s="18"/>
    </row>
    <row r="298" spans="6:14" s="16" customFormat="1">
      <c r="F298" s="18"/>
      <c r="L298" s="18"/>
      <c r="M298" s="18"/>
      <c r="N298" s="18"/>
    </row>
    <row r="299" spans="6:14" s="16" customFormat="1">
      <c r="F299" s="18"/>
      <c r="L299" s="18"/>
      <c r="M299" s="18"/>
      <c r="N299" s="18"/>
    </row>
    <row r="300" spans="6:14" s="16" customFormat="1">
      <c r="F300" s="18"/>
      <c r="L300" s="18"/>
      <c r="M300" s="18"/>
      <c r="N300" s="18"/>
    </row>
  </sheetData>
  <mergeCells count="379">
    <mergeCell ref="I3:J3"/>
    <mergeCell ref="D81:H81"/>
    <mergeCell ref="E82:H82"/>
    <mergeCell ref="I82:I83"/>
    <mergeCell ref="E83:H83"/>
    <mergeCell ref="E84:H84"/>
    <mergeCell ref="I84:I85"/>
    <mergeCell ref="E85:H85"/>
    <mergeCell ref="C86:H86"/>
    <mergeCell ref="P77:P78"/>
    <mergeCell ref="Q77:Q78"/>
    <mergeCell ref="R77:R78"/>
    <mergeCell ref="T77:T78"/>
    <mergeCell ref="U77:U78"/>
    <mergeCell ref="V77:V78"/>
    <mergeCell ref="P73:P74"/>
    <mergeCell ref="Q73:Q74"/>
    <mergeCell ref="R73:R74"/>
    <mergeCell ref="T73:T74"/>
    <mergeCell ref="U73:U74"/>
    <mergeCell ref="V73:V74"/>
    <mergeCell ref="P75:P76"/>
    <mergeCell ref="Q75:Q76"/>
    <mergeCell ref="R75:R76"/>
    <mergeCell ref="T75:T76"/>
    <mergeCell ref="U75:U76"/>
    <mergeCell ref="V75:V76"/>
    <mergeCell ref="P69:P70"/>
    <mergeCell ref="Q69:Q70"/>
    <mergeCell ref="R69:R70"/>
    <mergeCell ref="T69:T70"/>
    <mergeCell ref="U69:U70"/>
    <mergeCell ref="V69:V70"/>
    <mergeCell ref="P71:P72"/>
    <mergeCell ref="Q71:Q72"/>
    <mergeCell ref="R71:R72"/>
    <mergeCell ref="T71:T72"/>
    <mergeCell ref="U71:U72"/>
    <mergeCell ref="V71:V72"/>
    <mergeCell ref="P65:P66"/>
    <mergeCell ref="Q65:Q66"/>
    <mergeCell ref="R65:R66"/>
    <mergeCell ref="T65:T66"/>
    <mergeCell ref="U65:U66"/>
    <mergeCell ref="V65:V66"/>
    <mergeCell ref="P67:P68"/>
    <mergeCell ref="Q67:Q68"/>
    <mergeCell ref="R67:R68"/>
    <mergeCell ref="T67:T68"/>
    <mergeCell ref="U67:U68"/>
    <mergeCell ref="V67:V68"/>
    <mergeCell ref="P61:P62"/>
    <mergeCell ref="Q61:Q62"/>
    <mergeCell ref="R61:R62"/>
    <mergeCell ref="T61:T62"/>
    <mergeCell ref="U61:U62"/>
    <mergeCell ref="V61:V62"/>
    <mergeCell ref="P63:P64"/>
    <mergeCell ref="Q63:Q64"/>
    <mergeCell ref="R63:R64"/>
    <mergeCell ref="T63:T64"/>
    <mergeCell ref="U63:U64"/>
    <mergeCell ref="V63:V64"/>
    <mergeCell ref="P57:P58"/>
    <mergeCell ref="Q57:Q58"/>
    <mergeCell ref="R57:R58"/>
    <mergeCell ref="T57:T58"/>
    <mergeCell ref="U57:U58"/>
    <mergeCell ref="V57:V58"/>
    <mergeCell ref="P59:P60"/>
    <mergeCell ref="Q59:Q60"/>
    <mergeCell ref="R59:R60"/>
    <mergeCell ref="T59:T60"/>
    <mergeCell ref="U59:U60"/>
    <mergeCell ref="V59:V60"/>
    <mergeCell ref="P53:P54"/>
    <mergeCell ref="Q53:Q54"/>
    <mergeCell ref="R53:R54"/>
    <mergeCell ref="T53:T54"/>
    <mergeCell ref="U53:U54"/>
    <mergeCell ref="V53:V54"/>
    <mergeCell ref="P55:P56"/>
    <mergeCell ref="Q55:Q56"/>
    <mergeCell ref="R55:R56"/>
    <mergeCell ref="T55:T56"/>
    <mergeCell ref="U55:U56"/>
    <mergeCell ref="V55:V56"/>
    <mergeCell ref="P49:P50"/>
    <mergeCell ref="Q49:Q50"/>
    <mergeCell ref="R49:R50"/>
    <mergeCell ref="T49:T50"/>
    <mergeCell ref="U49:U50"/>
    <mergeCell ref="V49:V50"/>
    <mergeCell ref="P51:P52"/>
    <mergeCell ref="Q51:Q52"/>
    <mergeCell ref="R51:R52"/>
    <mergeCell ref="T51:T52"/>
    <mergeCell ref="U51:U52"/>
    <mergeCell ref="V51:V52"/>
    <mergeCell ref="P45:P46"/>
    <mergeCell ref="Q45:Q46"/>
    <mergeCell ref="R45:R46"/>
    <mergeCell ref="T45:T46"/>
    <mergeCell ref="U45:U46"/>
    <mergeCell ref="V45:V46"/>
    <mergeCell ref="P47:P48"/>
    <mergeCell ref="Q47:Q48"/>
    <mergeCell ref="R47:R48"/>
    <mergeCell ref="T47:T48"/>
    <mergeCell ref="U47:U48"/>
    <mergeCell ref="V47:V48"/>
    <mergeCell ref="P41:P42"/>
    <mergeCell ref="Q41:Q42"/>
    <mergeCell ref="R41:R42"/>
    <mergeCell ref="T41:T42"/>
    <mergeCell ref="U41:U42"/>
    <mergeCell ref="V41:V42"/>
    <mergeCell ref="P43:P44"/>
    <mergeCell ref="Q43:Q44"/>
    <mergeCell ref="R43:R44"/>
    <mergeCell ref="T43:T44"/>
    <mergeCell ref="U43:U44"/>
    <mergeCell ref="V43:V44"/>
    <mergeCell ref="P37:P38"/>
    <mergeCell ref="Q37:Q38"/>
    <mergeCell ref="R37:R38"/>
    <mergeCell ref="T37:T38"/>
    <mergeCell ref="U37:U38"/>
    <mergeCell ref="V37:V38"/>
    <mergeCell ref="P39:P40"/>
    <mergeCell ref="Q39:Q40"/>
    <mergeCell ref="R39:R40"/>
    <mergeCell ref="T39:T40"/>
    <mergeCell ref="U39:U40"/>
    <mergeCell ref="V39:V40"/>
    <mergeCell ref="P33:P34"/>
    <mergeCell ref="Q33:Q34"/>
    <mergeCell ref="R33:R34"/>
    <mergeCell ref="T33:T34"/>
    <mergeCell ref="U33:U34"/>
    <mergeCell ref="V33:V34"/>
    <mergeCell ref="P35:P36"/>
    <mergeCell ref="Q35:Q36"/>
    <mergeCell ref="R35:R36"/>
    <mergeCell ref="T35:T36"/>
    <mergeCell ref="U35:U36"/>
    <mergeCell ref="V35:V36"/>
    <mergeCell ref="P29:P30"/>
    <mergeCell ref="Q29:Q30"/>
    <mergeCell ref="R29:R30"/>
    <mergeCell ref="T29:T30"/>
    <mergeCell ref="U29:U30"/>
    <mergeCell ref="V29:V30"/>
    <mergeCell ref="P31:P32"/>
    <mergeCell ref="Q31:Q32"/>
    <mergeCell ref="R31:R32"/>
    <mergeCell ref="T31:T32"/>
    <mergeCell ref="U31:U32"/>
    <mergeCell ref="V31:V32"/>
    <mergeCell ref="P25:P26"/>
    <mergeCell ref="Q25:Q26"/>
    <mergeCell ref="R25:R26"/>
    <mergeCell ref="T25:T26"/>
    <mergeCell ref="U25:U26"/>
    <mergeCell ref="V25:V26"/>
    <mergeCell ref="P27:P28"/>
    <mergeCell ref="Q27:Q28"/>
    <mergeCell ref="R27:R28"/>
    <mergeCell ref="T27:T28"/>
    <mergeCell ref="U27:U28"/>
    <mergeCell ref="V27:V28"/>
    <mergeCell ref="P21:P22"/>
    <mergeCell ref="Q21:Q22"/>
    <mergeCell ref="R21:R22"/>
    <mergeCell ref="T21:T22"/>
    <mergeCell ref="U21:U22"/>
    <mergeCell ref="V21:V22"/>
    <mergeCell ref="P23:P24"/>
    <mergeCell ref="Q23:Q24"/>
    <mergeCell ref="R23:R24"/>
    <mergeCell ref="T23:T24"/>
    <mergeCell ref="U23:U24"/>
    <mergeCell ref="V23:V24"/>
    <mergeCell ref="D87:I87"/>
    <mergeCell ref="L75:L76"/>
    <mergeCell ref="M75:M76"/>
    <mergeCell ref="N75:N76"/>
    <mergeCell ref="L77:L78"/>
    <mergeCell ref="M77:M78"/>
    <mergeCell ref="N77:N78"/>
    <mergeCell ref="L71:L72"/>
    <mergeCell ref="M71:M72"/>
    <mergeCell ref="N71:N72"/>
    <mergeCell ref="L73:L74"/>
    <mergeCell ref="M73:M74"/>
    <mergeCell ref="N73:N74"/>
    <mergeCell ref="J5:J90"/>
    <mergeCell ref="L67:L68"/>
    <mergeCell ref="M67:M68"/>
    <mergeCell ref="N67:N68"/>
    <mergeCell ref="L69:L70"/>
    <mergeCell ref="M69:M70"/>
    <mergeCell ref="N69:N70"/>
    <mergeCell ref="L63:L64"/>
    <mergeCell ref="M63:M64"/>
    <mergeCell ref="N63:N64"/>
    <mergeCell ref="L65:L66"/>
    <mergeCell ref="M65:M66"/>
    <mergeCell ref="N65:N66"/>
    <mergeCell ref="L59:L60"/>
    <mergeCell ref="M59:M60"/>
    <mergeCell ref="N59:N60"/>
    <mergeCell ref="L61:L62"/>
    <mergeCell ref="M61:M62"/>
    <mergeCell ref="N61:N62"/>
    <mergeCell ref="L55:L56"/>
    <mergeCell ref="M55:M56"/>
    <mergeCell ref="N55:N56"/>
    <mergeCell ref="L57:L58"/>
    <mergeCell ref="M57:M58"/>
    <mergeCell ref="N57:N58"/>
    <mergeCell ref="L51:L52"/>
    <mergeCell ref="M51:M52"/>
    <mergeCell ref="N51:N52"/>
    <mergeCell ref="L53:L54"/>
    <mergeCell ref="M53:M54"/>
    <mergeCell ref="N53:N54"/>
    <mergeCell ref="L47:L48"/>
    <mergeCell ref="M47:M48"/>
    <mergeCell ref="N47:N48"/>
    <mergeCell ref="L49:L50"/>
    <mergeCell ref="M49:M50"/>
    <mergeCell ref="N49:N50"/>
    <mergeCell ref="L43:L44"/>
    <mergeCell ref="M43:M44"/>
    <mergeCell ref="N43:N44"/>
    <mergeCell ref="L45:L46"/>
    <mergeCell ref="M45:M46"/>
    <mergeCell ref="N45:N46"/>
    <mergeCell ref="L39:L40"/>
    <mergeCell ref="M39:M40"/>
    <mergeCell ref="N39:N40"/>
    <mergeCell ref="L41:L42"/>
    <mergeCell ref="M41:M42"/>
    <mergeCell ref="N41:N42"/>
    <mergeCell ref="N33:N34"/>
    <mergeCell ref="L35:L36"/>
    <mergeCell ref="M35:M36"/>
    <mergeCell ref="N35:N36"/>
    <mergeCell ref="L37:L38"/>
    <mergeCell ref="M37:M38"/>
    <mergeCell ref="N37:N38"/>
    <mergeCell ref="N27:N28"/>
    <mergeCell ref="L29:L30"/>
    <mergeCell ref="M29:M30"/>
    <mergeCell ref="N29:N30"/>
    <mergeCell ref="L31:L32"/>
    <mergeCell ref="M31:M32"/>
    <mergeCell ref="N31:N32"/>
    <mergeCell ref="N21:N22"/>
    <mergeCell ref="L23:L24"/>
    <mergeCell ref="M23:M24"/>
    <mergeCell ref="N23:N24"/>
    <mergeCell ref="L25:L26"/>
    <mergeCell ref="M25:M26"/>
    <mergeCell ref="N25:N26"/>
    <mergeCell ref="C79:H79"/>
    <mergeCell ref="C80:I80"/>
    <mergeCell ref="H67:H68"/>
    <mergeCell ref="F69:F70"/>
    <mergeCell ref="G69:G70"/>
    <mergeCell ref="H69:H70"/>
    <mergeCell ref="F61:F62"/>
    <mergeCell ref="G61:G62"/>
    <mergeCell ref="H61:H62"/>
    <mergeCell ref="I61:I70"/>
    <mergeCell ref="F63:F64"/>
    <mergeCell ref="G63:G64"/>
    <mergeCell ref="H63:H64"/>
    <mergeCell ref="F65:F66"/>
    <mergeCell ref="G65:G66"/>
    <mergeCell ref="H65:H66"/>
    <mergeCell ref="F57:F58"/>
    <mergeCell ref="D88:E88"/>
    <mergeCell ref="H88:I88"/>
    <mergeCell ref="L21:L22"/>
    <mergeCell ref="M21:M22"/>
    <mergeCell ref="L27:L28"/>
    <mergeCell ref="M27:M28"/>
    <mergeCell ref="L33:L34"/>
    <mergeCell ref="M33:M34"/>
    <mergeCell ref="F75:F76"/>
    <mergeCell ref="G75:G76"/>
    <mergeCell ref="H75:H76"/>
    <mergeCell ref="I75:I78"/>
    <mergeCell ref="F77:F78"/>
    <mergeCell ref="G77:G78"/>
    <mergeCell ref="H77:H78"/>
    <mergeCell ref="F71:F72"/>
    <mergeCell ref="G71:G72"/>
    <mergeCell ref="H71:H72"/>
    <mergeCell ref="I71:I74"/>
    <mergeCell ref="F73:F74"/>
    <mergeCell ref="G73:G74"/>
    <mergeCell ref="H73:H74"/>
    <mergeCell ref="F67:F68"/>
    <mergeCell ref="G67:G68"/>
    <mergeCell ref="G57:G58"/>
    <mergeCell ref="H57:H58"/>
    <mergeCell ref="F59:F60"/>
    <mergeCell ref="G59:G60"/>
    <mergeCell ref="H59:H60"/>
    <mergeCell ref="F51:F52"/>
    <mergeCell ref="G51:G52"/>
    <mergeCell ref="H51:H52"/>
    <mergeCell ref="I51:I60"/>
    <mergeCell ref="F53:F54"/>
    <mergeCell ref="G53:G54"/>
    <mergeCell ref="H53:H54"/>
    <mergeCell ref="F55:F56"/>
    <mergeCell ref="G55:G56"/>
    <mergeCell ref="H55:H56"/>
    <mergeCell ref="I41:I50"/>
    <mergeCell ref="F43:F44"/>
    <mergeCell ref="G43:G44"/>
    <mergeCell ref="H43:H44"/>
    <mergeCell ref="F45:F46"/>
    <mergeCell ref="G45:G46"/>
    <mergeCell ref="H45:H46"/>
    <mergeCell ref="F37:F38"/>
    <mergeCell ref="G37:G38"/>
    <mergeCell ref="H37:H38"/>
    <mergeCell ref="F39:F40"/>
    <mergeCell ref="G39:G40"/>
    <mergeCell ref="H39:H40"/>
    <mergeCell ref="F47:F48"/>
    <mergeCell ref="G47:G48"/>
    <mergeCell ref="H47:H48"/>
    <mergeCell ref="F49:F50"/>
    <mergeCell ref="G49:G50"/>
    <mergeCell ref="H49:H50"/>
    <mergeCell ref="F41:F42"/>
    <mergeCell ref="G41:G42"/>
    <mergeCell ref="H41:H42"/>
    <mergeCell ref="G33:G34"/>
    <mergeCell ref="H33:H34"/>
    <mergeCell ref="F35:F36"/>
    <mergeCell ref="G35:G36"/>
    <mergeCell ref="H35:H36"/>
    <mergeCell ref="I21:I30"/>
    <mergeCell ref="F23:F24"/>
    <mergeCell ref="G23:G24"/>
    <mergeCell ref="H23:H24"/>
    <mergeCell ref="F25:F26"/>
    <mergeCell ref="G25:G26"/>
    <mergeCell ref="H93:J93"/>
    <mergeCell ref="C19:I19"/>
    <mergeCell ref="B5:B90"/>
    <mergeCell ref="C5:I5"/>
    <mergeCell ref="F6:I8"/>
    <mergeCell ref="C9:I9"/>
    <mergeCell ref="C10:I10"/>
    <mergeCell ref="C11:I11"/>
    <mergeCell ref="H25:H26"/>
    <mergeCell ref="F27:F28"/>
    <mergeCell ref="G27:G28"/>
    <mergeCell ref="H27:H28"/>
    <mergeCell ref="F29:F30"/>
    <mergeCell ref="G29:G30"/>
    <mergeCell ref="H29:H30"/>
    <mergeCell ref="D20:E20"/>
    <mergeCell ref="F21:F22"/>
    <mergeCell ref="G21:G22"/>
    <mergeCell ref="H21:H22"/>
    <mergeCell ref="F31:F32"/>
    <mergeCell ref="G31:G32"/>
    <mergeCell ref="H31:H32"/>
    <mergeCell ref="I31:I40"/>
    <mergeCell ref="F33:F34"/>
  </mergeCells>
  <conditionalFormatting sqref="E49">
    <cfRule type="cellIs" dxfId="107" priority="55" operator="equal">
      <formula>"Not Used"</formula>
    </cfRule>
  </conditionalFormatting>
  <conditionalFormatting sqref="E53">
    <cfRule type="cellIs" dxfId="106" priority="53" operator="equal">
      <formula>"Not Used"</formula>
    </cfRule>
  </conditionalFormatting>
  <conditionalFormatting sqref="E57">
    <cfRule type="cellIs" dxfId="105" priority="51" operator="equal">
      <formula>"Not Used"</formula>
    </cfRule>
  </conditionalFormatting>
  <conditionalFormatting sqref="E59">
    <cfRule type="cellIs" dxfId="104" priority="50" operator="equal">
      <formula>"Not Used"</formula>
    </cfRule>
  </conditionalFormatting>
  <conditionalFormatting sqref="E61">
    <cfRule type="cellIs" dxfId="103" priority="49" operator="equal">
      <formula>"Not Used"</formula>
    </cfRule>
  </conditionalFormatting>
  <conditionalFormatting sqref="E63">
    <cfRule type="cellIs" dxfId="102" priority="48" operator="equal">
      <formula>"Not Used"</formula>
    </cfRule>
  </conditionalFormatting>
  <conditionalFormatting sqref="E67">
    <cfRule type="cellIs" dxfId="101" priority="46" operator="equal">
      <formula>"Not Used"</formula>
    </cfRule>
  </conditionalFormatting>
  <conditionalFormatting sqref="E69">
    <cfRule type="cellIs" dxfId="100" priority="45" operator="equal">
      <formula>"Not Used"</formula>
    </cfRule>
  </conditionalFormatting>
  <conditionalFormatting sqref="E71">
    <cfRule type="cellIs" dxfId="99" priority="44" operator="equal">
      <formula>"Not Used"</formula>
    </cfRule>
  </conditionalFormatting>
  <conditionalFormatting sqref="E73">
    <cfRule type="cellIs" dxfId="98" priority="43" operator="equal">
      <formula>"Not Used"</formula>
    </cfRule>
  </conditionalFormatting>
  <conditionalFormatting sqref="E75">
    <cfRule type="cellIs" dxfId="97" priority="42" operator="equal">
      <formula>"Not Used"</formula>
    </cfRule>
  </conditionalFormatting>
  <conditionalFormatting sqref="E77">
    <cfRule type="cellIs" dxfId="96" priority="41" operator="equal">
      <formula>"Not Used"</formula>
    </cfRule>
  </conditionalFormatting>
  <conditionalFormatting sqref="E21">
    <cfRule type="cellIs" dxfId="95" priority="69" operator="equal">
      <formula>"Not Used"</formula>
    </cfRule>
  </conditionalFormatting>
  <conditionalFormatting sqref="E23">
    <cfRule type="cellIs" dxfId="94" priority="68" operator="equal">
      <formula>"Not Used"</formula>
    </cfRule>
  </conditionalFormatting>
  <conditionalFormatting sqref="E29">
    <cfRule type="cellIs" dxfId="93" priority="65" operator="equal">
      <formula>"Not Used"</formula>
    </cfRule>
  </conditionalFormatting>
  <conditionalFormatting sqref="E33">
    <cfRule type="cellIs" dxfId="92" priority="63" operator="equal">
      <formula>"Not Used"</formula>
    </cfRule>
  </conditionalFormatting>
  <conditionalFormatting sqref="E35">
    <cfRule type="cellIs" dxfId="91" priority="62" operator="equal">
      <formula>"Not Used"</formula>
    </cfRule>
  </conditionalFormatting>
  <conditionalFormatting sqref="E37">
    <cfRule type="cellIs" dxfId="90" priority="61" operator="equal">
      <formula>"Not Used"</formula>
    </cfRule>
  </conditionalFormatting>
  <conditionalFormatting sqref="E39">
    <cfRule type="cellIs" dxfId="89" priority="60" operator="equal">
      <formula>"Not Used"</formula>
    </cfRule>
  </conditionalFormatting>
  <conditionalFormatting sqref="E41">
    <cfRule type="cellIs" dxfId="88" priority="59" operator="equal">
      <formula>"Not Used"</formula>
    </cfRule>
  </conditionalFormatting>
  <conditionalFormatting sqref="E43">
    <cfRule type="cellIs" dxfId="87" priority="58" operator="equal">
      <formula>"Not Used"</formula>
    </cfRule>
  </conditionalFormatting>
  <conditionalFormatting sqref="E45">
    <cfRule type="cellIs" dxfId="86" priority="57" operator="equal">
      <formula>"Not Used"</formula>
    </cfRule>
  </conditionalFormatting>
  <conditionalFormatting sqref="E47">
    <cfRule type="cellIs" dxfId="85" priority="56" operator="equal">
      <formula>"Not Used"</formula>
    </cfRule>
  </conditionalFormatting>
  <conditionalFormatting sqref="I21:I78">
    <cfRule type="containsText" dxfId="84" priority="28" operator="containsText" text="Error">
      <formula>NOT(ISERROR(SEARCH("Error",I21)))</formula>
    </cfRule>
  </conditionalFormatting>
  <conditionalFormatting sqref="I79">
    <cfRule type="containsText" dxfId="83" priority="23" operator="containsText" text="Error">
      <formula>NOT(ISERROR(SEARCH("Error",I79)))</formula>
    </cfRule>
  </conditionalFormatting>
  <conditionalFormatting sqref="N21:N78">
    <cfRule type="containsText" dxfId="82" priority="21" operator="containsText" text="Input Correct">
      <formula>NOT(ISERROR(SEARCH("Input Correct",N21)))</formula>
    </cfRule>
    <cfRule type="containsText" dxfId="81" priority="22" operator="containsText" text="Error">
      <formula>NOT(ISERROR(SEARCH("Error",N21)))</formula>
    </cfRule>
  </conditionalFormatting>
  <conditionalFormatting sqref="R21:R78">
    <cfRule type="containsText" dxfId="80" priority="19" operator="containsText" text="Input Correct">
      <formula>NOT(ISERROR(SEARCH("Input Correct",R21)))</formula>
    </cfRule>
    <cfRule type="containsText" dxfId="79" priority="20" operator="containsText" text="Error">
      <formula>NOT(ISERROR(SEARCH("Error",R21)))</formula>
    </cfRule>
  </conditionalFormatting>
  <conditionalFormatting sqref="V21:V78">
    <cfRule type="containsText" dxfId="78" priority="17" operator="containsText" text="Input Correct">
      <formula>NOT(ISERROR(SEARCH("Input Correct",V21)))</formula>
    </cfRule>
    <cfRule type="containsText" dxfId="77" priority="18" operator="containsText" text="Error">
      <formula>NOT(ISERROR(SEARCH("Error",V21)))</formula>
    </cfRule>
  </conditionalFormatting>
  <conditionalFormatting sqref="C87">
    <cfRule type="containsText" dxfId="76" priority="16" operator="containsText" text="Error">
      <formula>NOT(ISERROR(SEARCH("Error",C87)))</formula>
    </cfRule>
  </conditionalFormatting>
  <conditionalFormatting sqref="G21:G30 G33:G78">
    <cfRule type="containsBlanks" dxfId="75" priority="13">
      <formula>LEN(TRIM(G21))=0</formula>
    </cfRule>
    <cfRule type="containsText" dxfId="74" priority="14" operator="containsText" text="N/A">
      <formula>NOT(ISERROR(SEARCH("N/A",G21)))</formula>
    </cfRule>
    <cfRule type="containsErrors" dxfId="73" priority="15">
      <formula>ISERROR(G21)</formula>
    </cfRule>
  </conditionalFormatting>
  <conditionalFormatting sqref="G21:G30 G33:G78">
    <cfRule type="containsText" dxfId="72" priority="12" operator="containsText" text="Not Applicable">
      <formula>NOT(ISERROR(SEARCH("Not Applicable",G21)))</formula>
    </cfRule>
  </conditionalFormatting>
  <conditionalFormatting sqref="E31">
    <cfRule type="cellIs" dxfId="71" priority="11" operator="equal">
      <formula>"Not Used"</formula>
    </cfRule>
  </conditionalFormatting>
  <conditionalFormatting sqref="G31:G32">
    <cfRule type="containsBlanks" dxfId="70" priority="8">
      <formula>LEN(TRIM(G31))=0</formula>
    </cfRule>
    <cfRule type="containsText" dxfId="69" priority="9" operator="containsText" text="N/A">
      <formula>NOT(ISERROR(SEARCH("N/A",G31)))</formula>
    </cfRule>
    <cfRule type="containsErrors" dxfId="68" priority="10">
      <formula>ISERROR(G31)</formula>
    </cfRule>
  </conditionalFormatting>
  <conditionalFormatting sqref="G31:G32">
    <cfRule type="containsText" dxfId="67" priority="7" operator="containsText" text="Not Applicable">
      <formula>NOT(ISERROR(SEARCH("Not Applicable",G31)))</formula>
    </cfRule>
  </conditionalFormatting>
  <conditionalFormatting sqref="E51">
    <cfRule type="cellIs" dxfId="66" priority="6" operator="equal">
      <formula>"Not Used"</formula>
    </cfRule>
  </conditionalFormatting>
  <conditionalFormatting sqref="E55">
    <cfRule type="cellIs" dxfId="65" priority="5" operator="equal">
      <formula>"Not Used"</formula>
    </cfRule>
  </conditionalFormatting>
  <conditionalFormatting sqref="E65">
    <cfRule type="cellIs" dxfId="64" priority="4" operator="equal">
      <formula>"Not Used"</formula>
    </cfRule>
  </conditionalFormatting>
  <conditionalFormatting sqref="E25">
    <cfRule type="cellIs" dxfId="63" priority="3" operator="equal">
      <formula>"Not Used"</formula>
    </cfRule>
  </conditionalFormatting>
  <conditionalFormatting sqref="E27">
    <cfRule type="cellIs" dxfId="62" priority="2" operator="equal">
      <formula>"Not Used"</formula>
    </cfRule>
  </conditionalFormatting>
  <dataValidations disablePrompts="1" count="28">
    <dataValidation type="list" allowBlank="1" showInputMessage="1" showErrorMessage="1" prompt="Please select the relevant activity for the work" sqref="E77">
      <formula1>$AA$18:$AA$27</formula1>
    </dataValidation>
    <dataValidation type="list" allowBlank="1" showInputMessage="1" showErrorMessage="1" prompt="Please select the relevant activity for the work" sqref="E21">
      <formula1>$AA$18:$AA$27</formula1>
    </dataValidation>
    <dataValidation type="list" allowBlank="1" showInputMessage="1" showErrorMessage="1" prompt="Please select the relevant activity for the work" sqref="E31">
      <formula1>$AA$18:$AA$27</formula1>
    </dataValidation>
    <dataValidation type="list" allowBlank="1" showInputMessage="1" showErrorMessage="1" prompt="Please select the relevant activity for the work" sqref="E51">
      <formula1>$AA$18:$AA$27</formula1>
    </dataValidation>
    <dataValidation type="list" allowBlank="1" showInputMessage="1" showErrorMessage="1" prompt="Please select the relevant activity for the work" sqref="E55">
      <formula1>$AA$18:$AA$27</formula1>
    </dataValidation>
    <dataValidation type="list" allowBlank="1" showInputMessage="1" showErrorMessage="1" prompt="Please select the relevant activity for the work" sqref="E65">
      <formula1>$AA$18:$AA$27</formula1>
    </dataValidation>
    <dataValidation type="list" allowBlank="1" showInputMessage="1" showErrorMessage="1" prompt="Please select the relevant activity for the work" sqref="E23">
      <formula1>$AA$18:$AA$27</formula1>
    </dataValidation>
    <dataValidation type="list" allowBlank="1" showInputMessage="1" showErrorMessage="1" prompt="Please select the relevant activity for the work" sqref="E29">
      <formula1>$AA$18:$AA$27</formula1>
    </dataValidation>
    <dataValidation type="list" allowBlank="1" showInputMessage="1" showErrorMessage="1" prompt="Please select the relevant activity for the work" sqref="E33">
      <formula1>$AA$18:$AA$27</formula1>
    </dataValidation>
    <dataValidation type="list" allowBlank="1" showInputMessage="1" showErrorMessage="1" prompt="Please select the relevant activity for the work" sqref="E35">
      <formula1>$AA$18:$AA$27</formula1>
    </dataValidation>
    <dataValidation type="list" allowBlank="1" showInputMessage="1" showErrorMessage="1" prompt="Please select the relevant activity for the work" sqref="E37">
      <formula1>$AA$18:$AA$27</formula1>
    </dataValidation>
    <dataValidation type="list" allowBlank="1" showInputMessage="1" showErrorMessage="1" prompt="Please select the relevant activity for the work" sqref="E39">
      <formula1>$AA$18:$AA$27</formula1>
    </dataValidation>
    <dataValidation type="list" allowBlank="1" showInputMessage="1" showErrorMessage="1" prompt="Please select the relevant activity for the work" sqref="E41">
      <formula1>$AA$18:$AA$27</formula1>
    </dataValidation>
    <dataValidation type="list" allowBlank="1" showInputMessage="1" showErrorMessage="1" prompt="Please select the relevant activity for the work" sqref="E25">
      <formula1>$AA$18:$AA$27</formula1>
    </dataValidation>
    <dataValidation type="list" allowBlank="1" showInputMessage="1" showErrorMessage="1" prompt="Please select the relevant activity for the work" sqref="E43">
      <formula1>$AA$18:$AA$27</formula1>
    </dataValidation>
    <dataValidation type="list" allowBlank="1" showInputMessage="1" showErrorMessage="1" prompt="Please select the relevant activity for the work" sqref="E45">
      <formula1>$AA$18:$AA$27</formula1>
    </dataValidation>
    <dataValidation type="list" allowBlank="1" showInputMessage="1" showErrorMessage="1" prompt="Please select the relevant activity for the work" sqref="E47">
      <formula1>$AA$18:$AA$27</formula1>
    </dataValidation>
    <dataValidation type="list" allowBlank="1" showInputMessage="1" showErrorMessage="1" prompt="Please select the relevant activity for the work" sqref="E49">
      <formula1>$AA$18:$AA$27</formula1>
    </dataValidation>
    <dataValidation type="list" allowBlank="1" showInputMessage="1" showErrorMessage="1" prompt="Please select the relevant activity for the work" sqref="E53">
      <formula1>$AA$18:$AA$27</formula1>
    </dataValidation>
    <dataValidation type="list" allowBlank="1" showInputMessage="1" showErrorMessage="1" prompt="Please select the relevant activity for the work" sqref="E57">
      <formula1>$AA$18:$AA$27</formula1>
    </dataValidation>
    <dataValidation type="list" allowBlank="1" showInputMessage="1" showErrorMessage="1" prompt="Please select the relevant activity for the work" sqref="E59">
      <formula1>$AA$18:$AA$27</formula1>
    </dataValidation>
    <dataValidation type="list" allowBlank="1" showInputMessage="1" showErrorMessage="1" prompt="Please select the relevant activity for the work" sqref="E61">
      <formula1>$AA$18:$AA$27</formula1>
    </dataValidation>
    <dataValidation type="list" allowBlank="1" showInputMessage="1" showErrorMessage="1" prompt="Please select the relevant activity for the work" sqref="E27">
      <formula1>$AA$18:$AA$27</formula1>
    </dataValidation>
    <dataValidation type="list" allowBlank="1" showInputMessage="1" showErrorMessage="1" prompt="Please select the relevant activity for the work" sqref="E63">
      <formula1>$AA$18:$AA$27</formula1>
    </dataValidation>
    <dataValidation type="list" allowBlank="1" showInputMessage="1" showErrorMessage="1" prompt="Please select the relevant activity for the work" sqref="E67">
      <formula1>$AA$18:$AA$27</formula1>
    </dataValidation>
    <dataValidation type="list" allowBlank="1" showInputMessage="1" showErrorMessage="1" prompt="Please select the relevant activity for the work" sqref="E69">
      <formula1>$AA$18:$AA$27</formula1>
    </dataValidation>
    <dataValidation type="list" allowBlank="1" showInputMessage="1" showErrorMessage="1" prompt="Please select the relevant activity for the work" sqref="E71">
      <formula1>$AA$18:$AA$27</formula1>
    </dataValidation>
    <dataValidation type="list" allowBlank="1" showInputMessage="1" showErrorMessage="1" prompt="Please select the relevant activity for the work" sqref="E73">
      <formula1>$AA$18:$AA$27</formula1>
    </dataValidation>
  </dataValidations>
  <pageMargins left="0.7" right="0.7" top="0.75" bottom="0.75" header="0.3" footer="0.3"/>
  <pageSetup paperSize="9" scale="42" fitToHeight="0" orientation="portrait" r:id="rId1"/>
  <headerFooter alignWithMargins="0"/>
  <rowBreaks count="1" manualBreakCount="1">
    <brk id="60" min="1" max="9" man="1"/>
  </rowBreaks>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 operator="containsText" text="Error" id="{9A5311B3-84DA-495A-9D32-C1696A7A478E}">
            <xm:f>NOT(ISERROR(SEARCH("Error",'Month Week 1'!I82)))</xm:f>
            <x14:dxf>
              <font>
                <b/>
                <i val="0"/>
                <color auto="1"/>
              </font>
              <fill>
                <patternFill>
                  <bgColor rgb="FFFF0000"/>
                </patternFill>
              </fill>
            </x14:dxf>
          </x14:cfRule>
          <xm:sqref>I82 I86 I84</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prompt="Is the activity undertaken additional to the original contract activity schedule?">
          <x14:formula1>
            <xm:f>'Month Summary'!$AA$6:$AA$7</xm:f>
          </x14:formula1>
          <xm:sqref>F21:F78</xm:sqref>
        </x14:dataValidation>
        <x14:dataValidation type="list" allowBlank="1" showInputMessage="1" showErrorMessage="1" prompt="Please select the relevant activity for the work">
          <x14:formula1>
            <xm:f>'Month Summary'!$AA$21:$AA$30</xm:f>
          </x14:formula1>
          <xm:sqref>E75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B300"/>
  <sheetViews>
    <sheetView zoomScale="70" zoomScaleNormal="70" workbookViewId="0">
      <selection activeCell="I3" sqref="I3:J3"/>
    </sheetView>
  </sheetViews>
  <sheetFormatPr defaultRowHeight="12.75"/>
  <cols>
    <col min="1" max="2" width="3.7109375" style="1" customWidth="1"/>
    <col min="3" max="3" width="25.7109375" style="1" customWidth="1"/>
    <col min="4" max="4" width="23.5703125" style="1" customWidth="1"/>
    <col min="5" max="5" width="80.7109375" style="1" customWidth="1"/>
    <col min="6" max="6" width="15.7109375" style="12" customWidth="1"/>
    <col min="7" max="7" width="18.7109375" style="1" customWidth="1"/>
    <col min="8" max="8" width="15.7109375" style="1" customWidth="1"/>
    <col min="9" max="9" width="17.7109375" style="1" customWidth="1"/>
    <col min="10" max="10" width="3.7109375" style="1" customWidth="1"/>
    <col min="11" max="11" width="50.7109375" style="16" customWidth="1"/>
    <col min="12" max="13" width="15.7109375" style="18" customWidth="1"/>
    <col min="14" max="14" width="20.7109375" style="18" customWidth="1"/>
    <col min="15" max="15" width="3.7109375" style="16" customWidth="1"/>
    <col min="16" max="17" width="15.7109375" style="16" customWidth="1"/>
    <col min="18" max="18" width="20.7109375" style="16" customWidth="1"/>
    <col min="19" max="19" width="3.7109375" style="16" customWidth="1"/>
    <col min="20" max="21" width="15.7109375" style="16" customWidth="1"/>
    <col min="22" max="22" width="20.7109375" style="16" customWidth="1"/>
    <col min="23" max="79" width="9.140625" style="16"/>
    <col min="80" max="16384" width="9.140625" style="1"/>
  </cols>
  <sheetData>
    <row r="1" spans="1:18">
      <c r="A1" s="16"/>
      <c r="B1" s="16"/>
      <c r="C1" s="16"/>
      <c r="D1" s="16"/>
      <c r="E1" s="16"/>
      <c r="F1" s="18"/>
      <c r="G1" s="16"/>
      <c r="H1" s="16"/>
      <c r="I1" s="16"/>
      <c r="J1" s="16"/>
    </row>
    <row r="2" spans="1:18">
      <c r="A2" s="16"/>
      <c r="B2" s="16"/>
      <c r="C2" s="16"/>
      <c r="D2" s="16"/>
      <c r="E2" s="16"/>
      <c r="F2" s="18"/>
      <c r="G2" s="16"/>
      <c r="H2" s="16"/>
      <c r="I2" s="16"/>
      <c r="J2" s="16"/>
    </row>
    <row r="3" spans="1:18" ht="18.75">
      <c r="A3" s="16"/>
      <c r="B3" s="16"/>
      <c r="C3" s="16"/>
      <c r="D3" s="16"/>
      <c r="E3" s="16"/>
      <c r="F3" s="18"/>
      <c r="G3" s="16"/>
      <c r="H3" s="16"/>
      <c r="I3" s="158" t="s">
        <v>146</v>
      </c>
      <c r="J3" s="159"/>
    </row>
    <row r="4" spans="1:18">
      <c r="A4" s="16"/>
      <c r="B4" s="16"/>
      <c r="C4" s="16"/>
      <c r="D4" s="16"/>
      <c r="E4" s="16"/>
      <c r="F4" s="18"/>
      <c r="G4" s="16"/>
      <c r="H4" s="16"/>
      <c r="I4" s="16"/>
      <c r="J4" s="16"/>
    </row>
    <row r="5" spans="1:18" ht="15" customHeight="1">
      <c r="A5" s="16"/>
      <c r="B5" s="104"/>
      <c r="C5" s="105"/>
      <c r="D5" s="105"/>
      <c r="E5" s="105"/>
      <c r="F5" s="105"/>
      <c r="G5" s="105"/>
      <c r="H5" s="105"/>
      <c r="I5" s="105"/>
      <c r="J5" s="104"/>
      <c r="P5" s="18"/>
      <c r="Q5" s="18"/>
      <c r="R5" s="18"/>
    </row>
    <row r="6" spans="1:18" ht="21.95" customHeight="1">
      <c r="A6" s="16"/>
      <c r="B6" s="104"/>
      <c r="C6" s="23"/>
      <c r="D6" s="23"/>
      <c r="E6" s="92"/>
      <c r="F6" s="123" t="s">
        <v>22</v>
      </c>
      <c r="G6" s="124"/>
      <c r="H6" s="124"/>
      <c r="I6" s="125"/>
      <c r="J6" s="104"/>
      <c r="P6" s="18"/>
      <c r="Q6" s="18"/>
      <c r="R6" s="18"/>
    </row>
    <row r="7" spans="1:18" ht="21.95" customHeight="1">
      <c r="A7" s="16"/>
      <c r="B7" s="104"/>
      <c r="C7" s="90" t="s">
        <v>120</v>
      </c>
      <c r="D7" s="23"/>
      <c r="E7" s="92"/>
      <c r="F7" s="126"/>
      <c r="G7" s="127"/>
      <c r="H7" s="127"/>
      <c r="I7" s="128"/>
      <c r="J7" s="104"/>
      <c r="P7" s="18"/>
      <c r="Q7" s="18"/>
      <c r="R7" s="18"/>
    </row>
    <row r="8" spans="1:18" ht="21.95" customHeight="1">
      <c r="A8" s="16"/>
      <c r="B8" s="104"/>
      <c r="C8" s="23"/>
      <c r="D8" s="23"/>
      <c r="E8" s="92"/>
      <c r="F8" s="129"/>
      <c r="G8" s="130"/>
      <c r="H8" s="130"/>
      <c r="I8" s="131"/>
      <c r="J8" s="104"/>
      <c r="P8" s="18"/>
      <c r="Q8" s="18"/>
      <c r="R8" s="18"/>
    </row>
    <row r="9" spans="1:18" ht="21.95" customHeight="1">
      <c r="A9" s="16"/>
      <c r="B9" s="104"/>
      <c r="C9" s="105"/>
      <c r="D9" s="105"/>
      <c r="E9" s="105"/>
      <c r="F9" s="105"/>
      <c r="G9" s="105"/>
      <c r="H9" s="105"/>
      <c r="I9" s="105"/>
      <c r="J9" s="104"/>
      <c r="P9" s="18"/>
      <c r="Q9" s="18"/>
      <c r="R9" s="18"/>
    </row>
    <row r="10" spans="1:18" ht="20.100000000000001" customHeight="1">
      <c r="A10" s="16"/>
      <c r="B10" s="104"/>
      <c r="C10" s="107" t="s">
        <v>1</v>
      </c>
      <c r="D10" s="107"/>
      <c r="E10" s="107"/>
      <c r="F10" s="107"/>
      <c r="G10" s="107"/>
      <c r="H10" s="107"/>
      <c r="I10" s="107"/>
      <c r="J10" s="104"/>
      <c r="P10" s="18"/>
      <c r="Q10" s="18"/>
      <c r="R10" s="18"/>
    </row>
    <row r="11" spans="1:18" ht="15" customHeight="1">
      <c r="A11" s="16"/>
      <c r="B11" s="104"/>
      <c r="C11" s="122"/>
      <c r="D11" s="122"/>
      <c r="E11" s="122"/>
      <c r="F11" s="122"/>
      <c r="G11" s="122"/>
      <c r="H11" s="122"/>
      <c r="I11" s="122"/>
      <c r="J11" s="104"/>
      <c r="P11" s="18"/>
      <c r="Q11" s="18"/>
      <c r="R11" s="18"/>
    </row>
    <row r="12" spans="1:18" ht="24.95" customHeight="1">
      <c r="A12" s="16"/>
      <c r="B12" s="104"/>
      <c r="C12" s="21" t="s">
        <v>27</v>
      </c>
      <c r="D12" s="29">
        <f>IF('Start &amp; Guide'!$E12 = "Add Client Name Here", "Please add this detail on the Start &amp; Guide tab", 'Start &amp; Guide'!E12)</f>
        <v>0</v>
      </c>
      <c r="E12" s="29"/>
      <c r="F12" s="29"/>
      <c r="G12" s="29"/>
      <c r="H12" s="29"/>
      <c r="I12" s="29"/>
      <c r="J12" s="104"/>
      <c r="P12" s="18"/>
      <c r="Q12" s="18"/>
      <c r="R12" s="18"/>
    </row>
    <row r="13" spans="1:18" ht="24.95" customHeight="1">
      <c r="A13" s="16"/>
      <c r="B13" s="104"/>
      <c r="C13" s="21" t="s">
        <v>0</v>
      </c>
      <c r="D13" s="29">
        <f>IF('Start &amp; Guide'!$E13 = "Add Project Title Here", "Please add this detail on the Start &amp; Guide tab", 'Start &amp; Guide'!E13)</f>
        <v>0</v>
      </c>
      <c r="E13" s="29"/>
      <c r="F13" s="29"/>
      <c r="G13" s="29"/>
      <c r="H13" s="29"/>
      <c r="I13" s="29"/>
      <c r="J13" s="104"/>
      <c r="P13" s="18"/>
      <c r="Q13" s="18"/>
      <c r="R13" s="18"/>
    </row>
    <row r="14" spans="1:18" ht="15" customHeight="1">
      <c r="A14" s="16"/>
      <c r="B14" s="104"/>
      <c r="C14" s="20"/>
      <c r="D14" s="20"/>
      <c r="E14" s="20"/>
      <c r="F14" s="20"/>
      <c r="G14" s="20"/>
      <c r="H14" s="20"/>
      <c r="I14" s="20"/>
      <c r="J14" s="104"/>
      <c r="P14" s="18"/>
      <c r="Q14" s="18"/>
      <c r="R14" s="18"/>
    </row>
    <row r="15" spans="1:18" ht="20.100000000000001" customHeight="1">
      <c r="A15" s="16"/>
      <c r="B15" s="104"/>
      <c r="C15" s="22" t="s">
        <v>2</v>
      </c>
      <c r="D15" s="30">
        <f>IF('Start &amp; Guide'!$E15 = "Add Company Name Here", "Please add this detail on the Start &amp; Guide tab", 'Start &amp; Guide'!E15)</f>
        <v>0</v>
      </c>
      <c r="E15" s="30"/>
      <c r="F15" s="30"/>
      <c r="G15" s="30"/>
      <c r="H15" s="30"/>
      <c r="I15" s="30"/>
      <c r="J15" s="104"/>
      <c r="P15" s="18"/>
      <c r="Q15" s="18"/>
      <c r="R15" s="18"/>
    </row>
    <row r="16" spans="1:18" ht="20.100000000000001" customHeight="1">
      <c r="A16" s="16"/>
      <c r="B16" s="104"/>
      <c r="C16" s="22" t="s">
        <v>3</v>
      </c>
      <c r="D16" s="30">
        <f>IF('Start &amp; Guide'!$E16 = "Add Name Here", "Please add this detail on the Start &amp; Guide tab", 'Start &amp; Guide'!E16)</f>
        <v>0</v>
      </c>
      <c r="E16" s="30"/>
      <c r="F16" s="30"/>
      <c r="G16" s="30"/>
      <c r="H16" s="30"/>
      <c r="I16" s="30"/>
      <c r="J16" s="104"/>
      <c r="P16" s="18"/>
      <c r="Q16" s="18"/>
      <c r="R16" s="18"/>
    </row>
    <row r="17" spans="1:22" ht="20.100000000000001" customHeight="1">
      <c r="A17" s="16"/>
      <c r="B17" s="104"/>
      <c r="C17" s="22" t="s">
        <v>19</v>
      </c>
      <c r="D17" s="30">
        <f>IF('Start &amp; Guide'!$E17 = "Add Job Title Here", "Please add this detail on the Start &amp; Guide tab", 'Start &amp; Guide'!E17)</f>
        <v>0</v>
      </c>
      <c r="E17" s="30"/>
      <c r="F17" s="30"/>
      <c r="G17" s="30"/>
      <c r="H17" s="30"/>
      <c r="I17" s="30"/>
      <c r="J17" s="104"/>
      <c r="P17" s="18"/>
      <c r="Q17" s="18"/>
      <c r="R17" s="18"/>
    </row>
    <row r="18" spans="1:22" ht="20.100000000000001" customHeight="1">
      <c r="A18" s="16"/>
      <c r="B18" s="104"/>
      <c r="C18" s="22" t="s">
        <v>20</v>
      </c>
      <c r="D18" s="30">
        <f>IF('Start &amp; Guide'!$E18 = "Add Grade Here", "Please add this detail on the Start &amp; Guide tab", 'Start &amp; Guide'!E18)</f>
        <v>0</v>
      </c>
      <c r="E18" s="30"/>
      <c r="F18" s="30"/>
      <c r="G18" s="30"/>
      <c r="H18" s="30"/>
      <c r="I18" s="30"/>
      <c r="J18" s="104"/>
      <c r="P18" s="18"/>
      <c r="Q18" s="18"/>
      <c r="R18" s="18"/>
    </row>
    <row r="19" spans="1:22" ht="15" customHeight="1" thickBot="1">
      <c r="A19" s="16"/>
      <c r="B19" s="104"/>
      <c r="C19" s="121"/>
      <c r="D19" s="121"/>
      <c r="E19" s="121"/>
      <c r="F19" s="121"/>
      <c r="G19" s="121"/>
      <c r="H19" s="121"/>
      <c r="I19" s="121"/>
      <c r="J19" s="104"/>
      <c r="K19" s="17"/>
      <c r="L19" s="62"/>
      <c r="M19" s="62"/>
      <c r="N19" s="62"/>
      <c r="P19" s="62"/>
      <c r="Q19" s="62"/>
      <c r="R19" s="62"/>
    </row>
    <row r="20" spans="1:22" ht="69.95" customHeight="1">
      <c r="A20" s="16"/>
      <c r="B20" s="104"/>
      <c r="C20" s="4" t="s">
        <v>4</v>
      </c>
      <c r="D20" s="139" t="s">
        <v>45</v>
      </c>
      <c r="E20" s="140"/>
      <c r="F20" s="13" t="s">
        <v>17</v>
      </c>
      <c r="G20" s="11" t="s">
        <v>44</v>
      </c>
      <c r="H20" s="11" t="s">
        <v>16</v>
      </c>
      <c r="I20" s="10" t="s">
        <v>18</v>
      </c>
      <c r="J20" s="104"/>
      <c r="K20" s="17"/>
      <c r="L20" s="63" t="s">
        <v>49</v>
      </c>
      <c r="M20" s="63" t="s">
        <v>50</v>
      </c>
      <c r="N20" s="63" t="s">
        <v>95</v>
      </c>
      <c r="P20" s="63" t="s">
        <v>49</v>
      </c>
      <c r="Q20" s="63" t="s">
        <v>96</v>
      </c>
      <c r="R20" s="63" t="s">
        <v>97</v>
      </c>
      <c r="T20" s="63" t="s">
        <v>49</v>
      </c>
      <c r="U20" s="63" t="s">
        <v>96</v>
      </c>
      <c r="V20" s="63" t="s">
        <v>98</v>
      </c>
    </row>
    <row r="21" spans="1:22" ht="21.95" customHeight="1">
      <c r="A21" s="16"/>
      <c r="B21" s="104"/>
      <c r="C21" s="7" t="s">
        <v>5</v>
      </c>
      <c r="D21" s="6" t="s">
        <v>14</v>
      </c>
      <c r="E21" s="59"/>
      <c r="F21" s="132"/>
      <c r="G21" s="132" t="str">
        <f>IF(F21 = "Yes", LOOKUP(E21,'Month Summary'!$AA$21:$AA$43,'Month Summary'!$Z$21:$Z$43),"Not Applicable")</f>
        <v>Not Applicable</v>
      </c>
      <c r="H21" s="137"/>
      <c r="I21" s="134">
        <f>IF((COUNTIF(G21:G30, "#N/A")+COUNTIF(G21:G30, "N/A")), "Error", SUM(H21:H30))</f>
        <v>0</v>
      </c>
      <c r="J21" s="104"/>
      <c r="K21" s="17"/>
      <c r="L21" s="141" t="str">
        <f>IF(E21 =$L$19, "No", "Yes")</f>
        <v>No</v>
      </c>
      <c r="M21" s="141" t="str">
        <f>IF(H21&gt;0,"Yes","No")</f>
        <v>No</v>
      </c>
      <c r="N21" s="141" t="str">
        <f>IF(L21=M21, "Input Correct", "Error")</f>
        <v>Input Correct</v>
      </c>
      <c r="P21" s="141" t="str">
        <f>IF(E21 =$L$19, "No", "Yes")</f>
        <v>No</v>
      </c>
      <c r="Q21" s="141" t="str">
        <f>IF(F21="","No","Yes")</f>
        <v>No</v>
      </c>
      <c r="R21" s="141" t="str">
        <f>IF(P21=Q21, "Input Correct", "Error")</f>
        <v>Input Correct</v>
      </c>
      <c r="T21" s="141" t="str">
        <f>IF(G21="#N/A", "Yes", "No")</f>
        <v>No</v>
      </c>
      <c r="U21" s="141" t="str">
        <f>IF(G21="N/A","Yes","No")</f>
        <v>No</v>
      </c>
      <c r="V21" s="141" t="str">
        <f>IF(T21=U21, "Input Correct", "Error")</f>
        <v>Input Correct</v>
      </c>
    </row>
    <row r="22" spans="1:22" ht="36" customHeight="1">
      <c r="A22" s="16"/>
      <c r="B22" s="104"/>
      <c r="C22" s="2"/>
      <c r="D22" s="5" t="s">
        <v>15</v>
      </c>
      <c r="E22" s="35"/>
      <c r="F22" s="133"/>
      <c r="G22" s="133"/>
      <c r="H22" s="138"/>
      <c r="I22" s="135"/>
      <c r="J22" s="104"/>
      <c r="K22" s="17"/>
      <c r="L22" s="141"/>
      <c r="M22" s="141"/>
      <c r="N22" s="141"/>
      <c r="P22" s="141"/>
      <c r="Q22" s="141"/>
      <c r="R22" s="141"/>
      <c r="T22" s="141"/>
      <c r="U22" s="141"/>
      <c r="V22" s="141"/>
    </row>
    <row r="23" spans="1:22" ht="21.95" customHeight="1">
      <c r="A23" s="16"/>
      <c r="B23" s="104"/>
      <c r="C23" s="2"/>
      <c r="D23" s="6" t="s">
        <v>14</v>
      </c>
      <c r="E23" s="59"/>
      <c r="F23" s="132"/>
      <c r="G23" s="132" t="str">
        <f>IF(F23 = "Yes", LOOKUP(E23,'Month Summary'!$AA$21:$AA$43,'Month Summary'!$Z$21:$Z$43),"Not Applicable")</f>
        <v>Not Applicable</v>
      </c>
      <c r="H23" s="137"/>
      <c r="I23" s="135"/>
      <c r="J23" s="104"/>
      <c r="K23" s="17"/>
      <c r="L23" s="141" t="str">
        <f t="shared" ref="L23" si="0">IF(E23 =$L$19, "No", "Yes")</f>
        <v>No</v>
      </c>
      <c r="M23" s="141" t="str">
        <f>IF(H23&gt;0,"Yes","No")</f>
        <v>No</v>
      </c>
      <c r="N23" s="141" t="str">
        <f>IF(L23=M23, "Input Correct", "Error")</f>
        <v>Input Correct</v>
      </c>
      <c r="P23" s="141" t="str">
        <f>IF(E23 =$L$19, "No", "Yes")</f>
        <v>No</v>
      </c>
      <c r="Q23" s="141" t="str">
        <f t="shared" ref="Q23" si="1">IF(F23="","No","Yes")</f>
        <v>No</v>
      </c>
      <c r="R23" s="141" t="str">
        <f>IF(P23=Q23, "Input Correct", "Error")</f>
        <v>Input Correct</v>
      </c>
      <c r="T23" s="141" t="str">
        <f t="shared" ref="T23" si="2">IF(G23="#N/A", "Yes", "No")</f>
        <v>No</v>
      </c>
      <c r="U23" s="141" t="str">
        <f t="shared" ref="U23" si="3">IF(G23="N/A","Yes","No")</f>
        <v>No</v>
      </c>
      <c r="V23" s="141" t="str">
        <f>IF(T23=U23, "Input Correct", "Error")</f>
        <v>Input Correct</v>
      </c>
    </row>
    <row r="24" spans="1:22" ht="36" customHeight="1">
      <c r="A24" s="16"/>
      <c r="B24" s="104"/>
      <c r="C24" s="2"/>
      <c r="D24" s="5" t="s">
        <v>15</v>
      </c>
      <c r="E24" s="35"/>
      <c r="F24" s="133"/>
      <c r="G24" s="133"/>
      <c r="H24" s="138"/>
      <c r="I24" s="135"/>
      <c r="J24" s="104"/>
      <c r="K24" s="17"/>
      <c r="L24" s="141"/>
      <c r="M24" s="141"/>
      <c r="N24" s="141"/>
      <c r="P24" s="141"/>
      <c r="Q24" s="141"/>
      <c r="R24" s="141"/>
      <c r="T24" s="141"/>
      <c r="U24" s="141"/>
      <c r="V24" s="141"/>
    </row>
    <row r="25" spans="1:22" ht="21.95" customHeight="1">
      <c r="A25" s="16"/>
      <c r="B25" s="104"/>
      <c r="C25" s="2"/>
      <c r="D25" s="6" t="s">
        <v>14</v>
      </c>
      <c r="E25" s="59"/>
      <c r="F25" s="132"/>
      <c r="G25" s="132" t="str">
        <f>IF(F25 = "Yes", LOOKUP(E25,'Month Summary'!$AA$21:$AA$43,'Month Summary'!$Z$21:$Z$43),"Not Applicable")</f>
        <v>Not Applicable</v>
      </c>
      <c r="H25" s="137"/>
      <c r="I25" s="135"/>
      <c r="J25" s="104"/>
      <c r="K25" s="17"/>
      <c r="L25" s="141" t="str">
        <f t="shared" ref="L25" si="4">IF(E25 =$L$19, "No", "Yes")</f>
        <v>No</v>
      </c>
      <c r="M25" s="141" t="str">
        <f>IF(H25&gt;0,"Yes","No")</f>
        <v>No</v>
      </c>
      <c r="N25" s="141" t="str">
        <f>IF(L25=M25, "Input Correct", "Error")</f>
        <v>Input Correct</v>
      </c>
      <c r="P25" s="141" t="str">
        <f t="shared" ref="P25" si="5">IF(E25 =$L$19, "No", "Yes")</f>
        <v>No</v>
      </c>
      <c r="Q25" s="141" t="str">
        <f t="shared" ref="Q25" si="6">IF(F25="","No","Yes")</f>
        <v>No</v>
      </c>
      <c r="R25" s="141" t="str">
        <f>IF(P25=Q25, "Input Correct", "Error")</f>
        <v>Input Correct</v>
      </c>
      <c r="T25" s="141" t="str">
        <f t="shared" ref="T25" si="7">IF(G25="#N/A", "Yes", "No")</f>
        <v>No</v>
      </c>
      <c r="U25" s="141" t="str">
        <f t="shared" ref="U25" si="8">IF(G25="N/A","Yes","No")</f>
        <v>No</v>
      </c>
      <c r="V25" s="141" t="str">
        <f>IF(T25=U25, "Input Correct", "Error")</f>
        <v>Input Correct</v>
      </c>
    </row>
    <row r="26" spans="1:22" ht="36" customHeight="1">
      <c r="A26" s="16"/>
      <c r="B26" s="104"/>
      <c r="C26" s="2"/>
      <c r="D26" s="5" t="s">
        <v>15</v>
      </c>
      <c r="E26" s="35"/>
      <c r="F26" s="133"/>
      <c r="G26" s="133"/>
      <c r="H26" s="138"/>
      <c r="I26" s="135"/>
      <c r="J26" s="104"/>
      <c r="K26" s="17"/>
      <c r="L26" s="141"/>
      <c r="M26" s="141"/>
      <c r="N26" s="141"/>
      <c r="P26" s="141"/>
      <c r="Q26" s="141"/>
      <c r="R26" s="141"/>
      <c r="T26" s="141"/>
      <c r="U26" s="141"/>
      <c r="V26" s="141"/>
    </row>
    <row r="27" spans="1:22" ht="21.95" customHeight="1">
      <c r="A27" s="16"/>
      <c r="B27" s="104"/>
      <c r="C27" s="2"/>
      <c r="D27" s="6" t="s">
        <v>14</v>
      </c>
      <c r="E27" s="59"/>
      <c r="F27" s="132"/>
      <c r="G27" s="132" t="str">
        <f>IF(F27 = "Yes", LOOKUP(E27,'Month Summary'!$AA$21:$AA$43,'Month Summary'!$Z$21:$Z$43),"Not Applicable")</f>
        <v>Not Applicable</v>
      </c>
      <c r="H27" s="137"/>
      <c r="I27" s="135"/>
      <c r="J27" s="104"/>
      <c r="K27" s="17"/>
      <c r="L27" s="141" t="str">
        <f t="shared" ref="L27" si="9">IF(E27 =$L$19, "No", "Yes")</f>
        <v>No</v>
      </c>
      <c r="M27" s="141" t="str">
        <f>IF(H27&gt;0,"Yes","No")</f>
        <v>No</v>
      </c>
      <c r="N27" s="141" t="str">
        <f>IF(L27=M27, "Input Correct", "Error")</f>
        <v>Input Correct</v>
      </c>
      <c r="P27" s="141" t="str">
        <f t="shared" ref="P27" si="10">IF(E27 =$L$19, "No", "Yes")</f>
        <v>No</v>
      </c>
      <c r="Q27" s="141" t="str">
        <f t="shared" ref="Q27" si="11">IF(F27="","No","Yes")</f>
        <v>No</v>
      </c>
      <c r="R27" s="141" t="str">
        <f>IF(P27=Q27, "Input Correct", "Error")</f>
        <v>Input Correct</v>
      </c>
      <c r="T27" s="141" t="str">
        <f t="shared" ref="T27" si="12">IF(G27="#N/A", "Yes", "No")</f>
        <v>No</v>
      </c>
      <c r="U27" s="141" t="str">
        <f t="shared" ref="U27" si="13">IF(G27="N/A","Yes","No")</f>
        <v>No</v>
      </c>
      <c r="V27" s="141" t="str">
        <f>IF(T27=U27, "Input Correct", "Error")</f>
        <v>Input Correct</v>
      </c>
    </row>
    <row r="28" spans="1:22" ht="36" customHeight="1">
      <c r="A28" s="16"/>
      <c r="B28" s="104"/>
      <c r="C28" s="2"/>
      <c r="D28" s="5" t="s">
        <v>15</v>
      </c>
      <c r="E28" s="35"/>
      <c r="F28" s="133"/>
      <c r="G28" s="133"/>
      <c r="H28" s="138"/>
      <c r="I28" s="135"/>
      <c r="J28" s="104"/>
      <c r="K28" s="17"/>
      <c r="L28" s="141"/>
      <c r="M28" s="141"/>
      <c r="N28" s="141"/>
      <c r="P28" s="141"/>
      <c r="Q28" s="141"/>
      <c r="R28" s="141"/>
      <c r="T28" s="141"/>
      <c r="U28" s="141"/>
      <c r="V28" s="141"/>
    </row>
    <row r="29" spans="1:22" ht="21.95" customHeight="1">
      <c r="A29" s="16"/>
      <c r="B29" s="104"/>
      <c r="C29" s="2"/>
      <c r="D29" s="6" t="s">
        <v>14</v>
      </c>
      <c r="E29" s="59"/>
      <c r="F29" s="132"/>
      <c r="G29" s="132" t="str">
        <f>IF(F29 = "Yes", LOOKUP(E29,'Month Summary'!$AA$21:$AA$43,'Month Summary'!$Z$21:$Z$43),"Not Applicable")</f>
        <v>Not Applicable</v>
      </c>
      <c r="H29" s="137"/>
      <c r="I29" s="135"/>
      <c r="J29" s="104"/>
      <c r="K29" s="17"/>
      <c r="L29" s="141" t="str">
        <f t="shared" ref="L29" si="14">IF(E29 =$L$19, "No", "Yes")</f>
        <v>No</v>
      </c>
      <c r="M29" s="141" t="str">
        <f>IF(H29&gt;0,"Yes","No")</f>
        <v>No</v>
      </c>
      <c r="N29" s="141" t="str">
        <f>IF(L29=M29, "Input Correct", "Error")</f>
        <v>Input Correct</v>
      </c>
      <c r="P29" s="141" t="str">
        <f t="shared" ref="P29" si="15">IF(E29 =$L$19, "No", "Yes")</f>
        <v>No</v>
      </c>
      <c r="Q29" s="141" t="str">
        <f t="shared" ref="Q29" si="16">IF(F29="","No","Yes")</f>
        <v>No</v>
      </c>
      <c r="R29" s="141" t="str">
        <f>IF(P29=Q29, "Input Correct", "Error")</f>
        <v>Input Correct</v>
      </c>
      <c r="T29" s="141" t="str">
        <f t="shared" ref="T29" si="17">IF(G29="#N/A", "Yes", "No")</f>
        <v>No</v>
      </c>
      <c r="U29" s="141" t="str">
        <f t="shared" ref="U29" si="18">IF(G29="N/A","Yes","No")</f>
        <v>No</v>
      </c>
      <c r="V29" s="141" t="str">
        <f>IF(T29=U29, "Input Correct", "Error")</f>
        <v>Input Correct</v>
      </c>
    </row>
    <row r="30" spans="1:22" ht="36" customHeight="1">
      <c r="A30" s="16"/>
      <c r="B30" s="104"/>
      <c r="C30" s="8"/>
      <c r="D30" s="5" t="s">
        <v>15</v>
      </c>
      <c r="E30" s="35"/>
      <c r="F30" s="133"/>
      <c r="G30" s="133"/>
      <c r="H30" s="138"/>
      <c r="I30" s="136"/>
      <c r="J30" s="104"/>
      <c r="K30" s="17"/>
      <c r="L30" s="141"/>
      <c r="M30" s="141"/>
      <c r="N30" s="141"/>
      <c r="P30" s="141"/>
      <c r="Q30" s="141"/>
      <c r="R30" s="141"/>
      <c r="T30" s="141"/>
      <c r="U30" s="141"/>
      <c r="V30" s="141"/>
    </row>
    <row r="31" spans="1:22" ht="21.95" customHeight="1">
      <c r="A31" s="16"/>
      <c r="B31" s="104"/>
      <c r="C31" s="7" t="s">
        <v>6</v>
      </c>
      <c r="D31" s="6" t="s">
        <v>14</v>
      </c>
      <c r="E31" s="59"/>
      <c r="F31" s="132"/>
      <c r="G31" s="132" t="str">
        <f>IF(F31 = "Yes", LOOKUP(E31,'Month Summary'!$AA$21:$AA$43,'Month Summary'!$Z$21:$Z$43),"Not Applicable")</f>
        <v>Not Applicable</v>
      </c>
      <c r="H31" s="137"/>
      <c r="I31" s="134">
        <f>IF((COUNTIF(G31:G40, "#N/A")+COUNTIF(G31:G40, "N/A")), "Error", SUM(H31:H40))</f>
        <v>0</v>
      </c>
      <c r="J31" s="104"/>
      <c r="K31" s="17"/>
      <c r="L31" s="141" t="str">
        <f t="shared" ref="L31" si="19">IF(E31 =$L$19, "No", "Yes")</f>
        <v>No</v>
      </c>
      <c r="M31" s="141" t="str">
        <f>IF(H31&gt;0,"Yes","No")</f>
        <v>No</v>
      </c>
      <c r="N31" s="141" t="str">
        <f>IF(L31=M31, "Input Correct", "Error")</f>
        <v>Input Correct</v>
      </c>
      <c r="P31" s="141" t="str">
        <f t="shared" ref="P31" si="20">IF(E31 =$L$19, "No", "Yes")</f>
        <v>No</v>
      </c>
      <c r="Q31" s="141" t="str">
        <f t="shared" ref="Q31" si="21">IF(F31="","No","Yes")</f>
        <v>No</v>
      </c>
      <c r="R31" s="141" t="str">
        <f>IF(P31=Q31, "Input Correct", "Error")</f>
        <v>Input Correct</v>
      </c>
      <c r="T31" s="141" t="str">
        <f t="shared" ref="T31" si="22">IF(G31="#N/A", "Yes", "No")</f>
        <v>No</v>
      </c>
      <c r="U31" s="141" t="str">
        <f t="shared" ref="U31" si="23">IF(G31="N/A","Yes","No")</f>
        <v>No</v>
      </c>
      <c r="V31" s="141" t="str">
        <f>IF(T31=U31, "Input Correct", "Error")</f>
        <v>Input Correct</v>
      </c>
    </row>
    <row r="32" spans="1:22" ht="36" customHeight="1">
      <c r="A32" s="16"/>
      <c r="B32" s="104"/>
      <c r="C32" s="2"/>
      <c r="D32" s="5" t="s">
        <v>15</v>
      </c>
      <c r="E32" s="35"/>
      <c r="F32" s="133"/>
      <c r="G32" s="133"/>
      <c r="H32" s="138"/>
      <c r="I32" s="135"/>
      <c r="J32" s="104"/>
      <c r="K32" s="17"/>
      <c r="L32" s="141"/>
      <c r="M32" s="141"/>
      <c r="N32" s="141"/>
      <c r="P32" s="141"/>
      <c r="Q32" s="141"/>
      <c r="R32" s="141"/>
      <c r="T32" s="141"/>
      <c r="U32" s="141"/>
      <c r="V32" s="141"/>
    </row>
    <row r="33" spans="1:22" ht="21.95" customHeight="1">
      <c r="A33" s="16"/>
      <c r="B33" s="104"/>
      <c r="C33" s="2"/>
      <c r="D33" s="6" t="s">
        <v>14</v>
      </c>
      <c r="E33" s="59"/>
      <c r="F33" s="132"/>
      <c r="G33" s="132" t="str">
        <f>IF(F33 = "Yes", LOOKUP(E33,'Month Summary'!$AA$21:$AA$43,'Month Summary'!$Z$21:$Z$43),"Not Applicable")</f>
        <v>Not Applicable</v>
      </c>
      <c r="H33" s="137"/>
      <c r="I33" s="135"/>
      <c r="J33" s="104"/>
      <c r="K33" s="17"/>
      <c r="L33" s="141" t="str">
        <f t="shared" ref="L33" si="24">IF(E33 =$L$19, "No", "Yes")</f>
        <v>No</v>
      </c>
      <c r="M33" s="141" t="str">
        <f>IF(H33&gt;0,"Yes","No")</f>
        <v>No</v>
      </c>
      <c r="N33" s="141" t="str">
        <f>IF(L33=M33, "Input Correct", "Error")</f>
        <v>Input Correct</v>
      </c>
      <c r="P33" s="141" t="str">
        <f t="shared" ref="P33" si="25">IF(E33 =$L$19, "No", "Yes")</f>
        <v>No</v>
      </c>
      <c r="Q33" s="141" t="str">
        <f t="shared" ref="Q33" si="26">IF(F33="","No","Yes")</f>
        <v>No</v>
      </c>
      <c r="R33" s="141" t="str">
        <f>IF(P33=Q33, "Input Correct", "Error")</f>
        <v>Input Correct</v>
      </c>
      <c r="T33" s="141" t="str">
        <f t="shared" ref="T33" si="27">IF(G33="#N/A", "Yes", "No")</f>
        <v>No</v>
      </c>
      <c r="U33" s="141" t="str">
        <f t="shared" ref="U33" si="28">IF(G33="N/A","Yes","No")</f>
        <v>No</v>
      </c>
      <c r="V33" s="141" t="str">
        <f>IF(T33=U33, "Input Correct", "Error")</f>
        <v>Input Correct</v>
      </c>
    </row>
    <row r="34" spans="1:22" ht="36" customHeight="1">
      <c r="A34" s="16"/>
      <c r="B34" s="104"/>
      <c r="C34" s="2"/>
      <c r="D34" s="5" t="s">
        <v>15</v>
      </c>
      <c r="E34" s="35"/>
      <c r="F34" s="133"/>
      <c r="G34" s="133"/>
      <c r="H34" s="138"/>
      <c r="I34" s="135"/>
      <c r="J34" s="104"/>
      <c r="K34" s="17"/>
      <c r="L34" s="141"/>
      <c r="M34" s="141"/>
      <c r="N34" s="141"/>
      <c r="P34" s="141"/>
      <c r="Q34" s="141"/>
      <c r="R34" s="141"/>
      <c r="T34" s="141"/>
      <c r="U34" s="141"/>
      <c r="V34" s="141"/>
    </row>
    <row r="35" spans="1:22" ht="21.95" customHeight="1">
      <c r="A35" s="16"/>
      <c r="B35" s="104"/>
      <c r="C35" s="2"/>
      <c r="D35" s="6" t="s">
        <v>14</v>
      </c>
      <c r="E35" s="59"/>
      <c r="F35" s="132"/>
      <c r="G35" s="132" t="str">
        <f>IF(F35 = "Yes", LOOKUP(E35,'Month Summary'!$AA$21:$AA$43,'Month Summary'!$Z$21:$Z$43),"Not Applicable")</f>
        <v>Not Applicable</v>
      </c>
      <c r="H35" s="137"/>
      <c r="I35" s="135"/>
      <c r="J35" s="104"/>
      <c r="K35" s="17"/>
      <c r="L35" s="141" t="str">
        <f t="shared" ref="L35" si="29">IF(E35 =$L$19, "No", "Yes")</f>
        <v>No</v>
      </c>
      <c r="M35" s="141" t="str">
        <f>IF(H35&gt;0,"Yes","No")</f>
        <v>No</v>
      </c>
      <c r="N35" s="141" t="str">
        <f>IF(L35=M35, "Input Correct", "Error")</f>
        <v>Input Correct</v>
      </c>
      <c r="P35" s="141" t="str">
        <f t="shared" ref="P35" si="30">IF(E35 =$L$19, "No", "Yes")</f>
        <v>No</v>
      </c>
      <c r="Q35" s="141" t="str">
        <f t="shared" ref="Q35" si="31">IF(F35="","No","Yes")</f>
        <v>No</v>
      </c>
      <c r="R35" s="141" t="str">
        <f>IF(P35=Q35, "Input Correct", "Error")</f>
        <v>Input Correct</v>
      </c>
      <c r="T35" s="141" t="str">
        <f t="shared" ref="T35" si="32">IF(G35="#N/A", "Yes", "No")</f>
        <v>No</v>
      </c>
      <c r="U35" s="141" t="str">
        <f t="shared" ref="U35" si="33">IF(G35="N/A","Yes","No")</f>
        <v>No</v>
      </c>
      <c r="V35" s="141" t="str">
        <f>IF(T35=U35, "Input Correct", "Error")</f>
        <v>Input Correct</v>
      </c>
    </row>
    <row r="36" spans="1:22" ht="36" customHeight="1">
      <c r="A36" s="16"/>
      <c r="B36" s="104"/>
      <c r="C36" s="2"/>
      <c r="D36" s="5" t="s">
        <v>15</v>
      </c>
      <c r="E36" s="35"/>
      <c r="F36" s="133"/>
      <c r="G36" s="133"/>
      <c r="H36" s="138"/>
      <c r="I36" s="135"/>
      <c r="J36" s="104"/>
      <c r="K36" s="17"/>
      <c r="L36" s="141"/>
      <c r="M36" s="141"/>
      <c r="N36" s="141"/>
      <c r="P36" s="141"/>
      <c r="Q36" s="141"/>
      <c r="R36" s="141"/>
      <c r="T36" s="141"/>
      <c r="U36" s="141"/>
      <c r="V36" s="141"/>
    </row>
    <row r="37" spans="1:22" ht="21.95" customHeight="1">
      <c r="A37" s="16"/>
      <c r="B37" s="104"/>
      <c r="C37" s="3"/>
      <c r="D37" s="6" t="s">
        <v>14</v>
      </c>
      <c r="E37" s="59"/>
      <c r="F37" s="132"/>
      <c r="G37" s="132" t="str">
        <f>IF(F37 = "Yes", LOOKUP(E37,'Month Summary'!$AA$21:$AA$43,'Month Summary'!$Z$21:$Z$43),"Not Applicable")</f>
        <v>Not Applicable</v>
      </c>
      <c r="H37" s="137"/>
      <c r="I37" s="135"/>
      <c r="J37" s="104"/>
      <c r="K37" s="17"/>
      <c r="L37" s="141" t="str">
        <f t="shared" ref="L37" si="34">IF(E37 =$L$19, "No", "Yes")</f>
        <v>No</v>
      </c>
      <c r="M37" s="141" t="str">
        <f>IF(H37&gt;0,"Yes","No")</f>
        <v>No</v>
      </c>
      <c r="N37" s="141" t="str">
        <f>IF(L37=M37, "Input Correct", "Error")</f>
        <v>Input Correct</v>
      </c>
      <c r="P37" s="141" t="str">
        <f t="shared" ref="P37" si="35">IF(E37 =$L$19, "No", "Yes")</f>
        <v>No</v>
      </c>
      <c r="Q37" s="141" t="str">
        <f t="shared" ref="Q37" si="36">IF(F37="","No","Yes")</f>
        <v>No</v>
      </c>
      <c r="R37" s="141" t="str">
        <f>IF(P37=Q37, "Input Correct", "Error")</f>
        <v>Input Correct</v>
      </c>
      <c r="T37" s="141" t="str">
        <f t="shared" ref="T37" si="37">IF(G37="#N/A", "Yes", "No")</f>
        <v>No</v>
      </c>
      <c r="U37" s="141" t="str">
        <f t="shared" ref="U37" si="38">IF(G37="N/A","Yes","No")</f>
        <v>No</v>
      </c>
      <c r="V37" s="141" t="str">
        <f>IF(T37=U37, "Input Correct", "Error")</f>
        <v>Input Correct</v>
      </c>
    </row>
    <row r="38" spans="1:22" ht="36" customHeight="1">
      <c r="A38" s="16"/>
      <c r="B38" s="104"/>
      <c r="C38" s="3"/>
      <c r="D38" s="5" t="s">
        <v>15</v>
      </c>
      <c r="E38" s="35"/>
      <c r="F38" s="133"/>
      <c r="G38" s="133"/>
      <c r="H38" s="138"/>
      <c r="I38" s="135"/>
      <c r="J38" s="104"/>
      <c r="K38" s="17"/>
      <c r="L38" s="141"/>
      <c r="M38" s="141"/>
      <c r="N38" s="141"/>
      <c r="P38" s="141"/>
      <c r="Q38" s="141"/>
      <c r="R38" s="141"/>
      <c r="T38" s="141"/>
      <c r="U38" s="141"/>
      <c r="V38" s="141"/>
    </row>
    <row r="39" spans="1:22" ht="21.95" customHeight="1">
      <c r="A39" s="16"/>
      <c r="B39" s="104"/>
      <c r="C39" s="3"/>
      <c r="D39" s="6" t="s">
        <v>14</v>
      </c>
      <c r="E39" s="59"/>
      <c r="F39" s="132"/>
      <c r="G39" s="132" t="str">
        <f>IF(F39 = "Yes", LOOKUP(E39,'Month Summary'!$AA$21:$AA$43,'Month Summary'!$Z$21:$Z$43),"Not Applicable")</f>
        <v>Not Applicable</v>
      </c>
      <c r="H39" s="137"/>
      <c r="I39" s="135"/>
      <c r="J39" s="104"/>
      <c r="K39" s="17"/>
      <c r="L39" s="141" t="str">
        <f t="shared" ref="L39" si="39">IF(E39 =$L$19, "No", "Yes")</f>
        <v>No</v>
      </c>
      <c r="M39" s="141" t="str">
        <f>IF(H39&gt;0,"Yes","No")</f>
        <v>No</v>
      </c>
      <c r="N39" s="141" t="str">
        <f>IF(L39=M39, "Input Correct", "Error")</f>
        <v>Input Correct</v>
      </c>
      <c r="P39" s="141" t="str">
        <f t="shared" ref="P39" si="40">IF(E39 =$L$19, "No", "Yes")</f>
        <v>No</v>
      </c>
      <c r="Q39" s="141" t="str">
        <f t="shared" ref="Q39" si="41">IF(F39="","No","Yes")</f>
        <v>No</v>
      </c>
      <c r="R39" s="141" t="str">
        <f>IF(P39=Q39, "Input Correct", "Error")</f>
        <v>Input Correct</v>
      </c>
      <c r="T39" s="141" t="str">
        <f t="shared" ref="T39" si="42">IF(G39="#N/A", "Yes", "No")</f>
        <v>No</v>
      </c>
      <c r="U39" s="141" t="str">
        <f t="shared" ref="U39" si="43">IF(G39="N/A","Yes","No")</f>
        <v>No</v>
      </c>
      <c r="V39" s="141" t="str">
        <f>IF(T39=U39, "Input Correct", "Error")</f>
        <v>Input Correct</v>
      </c>
    </row>
    <row r="40" spans="1:22" ht="36" customHeight="1">
      <c r="A40" s="16"/>
      <c r="B40" s="104"/>
      <c r="C40" s="9"/>
      <c r="D40" s="5" t="s">
        <v>15</v>
      </c>
      <c r="E40" s="35"/>
      <c r="F40" s="133"/>
      <c r="G40" s="133"/>
      <c r="H40" s="138"/>
      <c r="I40" s="136"/>
      <c r="J40" s="104"/>
      <c r="K40" s="17"/>
      <c r="L40" s="141"/>
      <c r="M40" s="141"/>
      <c r="N40" s="141"/>
      <c r="P40" s="141"/>
      <c r="Q40" s="141"/>
      <c r="R40" s="141"/>
      <c r="T40" s="141"/>
      <c r="U40" s="141"/>
      <c r="V40" s="141"/>
    </row>
    <row r="41" spans="1:22" ht="21.95" customHeight="1">
      <c r="A41" s="16"/>
      <c r="B41" s="104"/>
      <c r="C41" s="7" t="s">
        <v>7</v>
      </c>
      <c r="D41" s="6" t="s">
        <v>14</v>
      </c>
      <c r="E41" s="59"/>
      <c r="F41" s="132"/>
      <c r="G41" s="132" t="str">
        <f>IF(F41 = "Yes", LOOKUP(E41,'Month Summary'!$AA$21:$AA$43,'Month Summary'!$Z$21:$Z$43),"Not Applicable")</f>
        <v>Not Applicable</v>
      </c>
      <c r="H41" s="137"/>
      <c r="I41" s="134">
        <f>IF((COUNTIF(G41:G50, "#N/A")+COUNTIF(G41:G50, "N/A")), "Error", SUM(H41:H50))</f>
        <v>0</v>
      </c>
      <c r="J41" s="104"/>
      <c r="K41" s="17"/>
      <c r="L41" s="141" t="str">
        <f t="shared" ref="L41" si="44">IF(E41 =$L$19, "No", "Yes")</f>
        <v>No</v>
      </c>
      <c r="M41" s="141" t="str">
        <f>IF(H41&gt;0,"Yes","No")</f>
        <v>No</v>
      </c>
      <c r="N41" s="141" t="str">
        <f>IF(L41=M41, "Input Correct", "Error")</f>
        <v>Input Correct</v>
      </c>
      <c r="P41" s="141" t="str">
        <f t="shared" ref="P41" si="45">IF(E41 =$L$19, "No", "Yes")</f>
        <v>No</v>
      </c>
      <c r="Q41" s="141" t="str">
        <f t="shared" ref="Q41" si="46">IF(F41="","No","Yes")</f>
        <v>No</v>
      </c>
      <c r="R41" s="141" t="str">
        <f>IF(P41=Q41, "Input Correct", "Error")</f>
        <v>Input Correct</v>
      </c>
      <c r="T41" s="141" t="str">
        <f t="shared" ref="T41" si="47">IF(G41="#N/A", "Yes", "No")</f>
        <v>No</v>
      </c>
      <c r="U41" s="141" t="str">
        <f t="shared" ref="U41" si="48">IF(G41="N/A","Yes","No")</f>
        <v>No</v>
      </c>
      <c r="V41" s="141" t="str">
        <f>IF(T41=U41, "Input Correct", "Error")</f>
        <v>Input Correct</v>
      </c>
    </row>
    <row r="42" spans="1:22" ht="36" customHeight="1">
      <c r="A42" s="16"/>
      <c r="B42" s="104"/>
      <c r="C42" s="2"/>
      <c r="D42" s="5" t="s">
        <v>15</v>
      </c>
      <c r="E42" s="35"/>
      <c r="F42" s="133"/>
      <c r="G42" s="133"/>
      <c r="H42" s="138"/>
      <c r="I42" s="135"/>
      <c r="J42" s="104"/>
      <c r="K42" s="17"/>
      <c r="L42" s="141"/>
      <c r="M42" s="141"/>
      <c r="N42" s="141"/>
      <c r="P42" s="141"/>
      <c r="Q42" s="141"/>
      <c r="R42" s="141"/>
      <c r="T42" s="141"/>
      <c r="U42" s="141"/>
      <c r="V42" s="141"/>
    </row>
    <row r="43" spans="1:22" ht="21.95" customHeight="1">
      <c r="A43" s="16"/>
      <c r="B43" s="104"/>
      <c r="C43" s="2"/>
      <c r="D43" s="6" t="s">
        <v>14</v>
      </c>
      <c r="E43" s="59"/>
      <c r="F43" s="132"/>
      <c r="G43" s="132" t="str">
        <f>IF(F43 = "Yes", LOOKUP(E43,'Month Summary'!$AA$21:$AA$43,'Month Summary'!$Z$21:$Z$43),"Not Applicable")</f>
        <v>Not Applicable</v>
      </c>
      <c r="H43" s="137"/>
      <c r="I43" s="135"/>
      <c r="J43" s="104"/>
      <c r="K43" s="17"/>
      <c r="L43" s="141" t="str">
        <f t="shared" ref="L43" si="49">IF(E43 =$L$19, "No", "Yes")</f>
        <v>No</v>
      </c>
      <c r="M43" s="141" t="str">
        <f>IF(H43&gt;0,"Yes","No")</f>
        <v>No</v>
      </c>
      <c r="N43" s="141" t="str">
        <f>IF(L43=M43, "Input Correct", "Error")</f>
        <v>Input Correct</v>
      </c>
      <c r="P43" s="141" t="str">
        <f t="shared" ref="P43" si="50">IF(E43 =$L$19, "No", "Yes")</f>
        <v>No</v>
      </c>
      <c r="Q43" s="141" t="str">
        <f t="shared" ref="Q43" si="51">IF(F43="","No","Yes")</f>
        <v>No</v>
      </c>
      <c r="R43" s="141" t="str">
        <f>IF(P43=Q43, "Input Correct", "Error")</f>
        <v>Input Correct</v>
      </c>
      <c r="T43" s="141" t="str">
        <f t="shared" ref="T43" si="52">IF(G43="#N/A", "Yes", "No")</f>
        <v>No</v>
      </c>
      <c r="U43" s="141" t="str">
        <f t="shared" ref="U43" si="53">IF(G43="N/A","Yes","No")</f>
        <v>No</v>
      </c>
      <c r="V43" s="141" t="str">
        <f>IF(T43=U43, "Input Correct", "Error")</f>
        <v>Input Correct</v>
      </c>
    </row>
    <row r="44" spans="1:22" ht="36" customHeight="1">
      <c r="A44" s="16"/>
      <c r="B44" s="104"/>
      <c r="C44" s="2"/>
      <c r="D44" s="5" t="s">
        <v>15</v>
      </c>
      <c r="E44" s="35"/>
      <c r="F44" s="133"/>
      <c r="G44" s="133"/>
      <c r="H44" s="138"/>
      <c r="I44" s="135"/>
      <c r="J44" s="104"/>
      <c r="K44" s="17"/>
      <c r="L44" s="141"/>
      <c r="M44" s="141"/>
      <c r="N44" s="141"/>
      <c r="P44" s="141"/>
      <c r="Q44" s="141"/>
      <c r="R44" s="141"/>
      <c r="T44" s="141"/>
      <c r="U44" s="141"/>
      <c r="V44" s="141"/>
    </row>
    <row r="45" spans="1:22" ht="21.95" customHeight="1">
      <c r="A45" s="16"/>
      <c r="B45" s="104"/>
      <c r="C45" s="2"/>
      <c r="D45" s="6" t="s">
        <v>14</v>
      </c>
      <c r="E45" s="59"/>
      <c r="F45" s="132"/>
      <c r="G45" s="132" t="str">
        <f>IF(F45 = "Yes", LOOKUP(E45,'Month Summary'!$AA$21:$AA$43,'Month Summary'!$Z$21:$Z$43),"Not Applicable")</f>
        <v>Not Applicable</v>
      </c>
      <c r="H45" s="137"/>
      <c r="I45" s="135"/>
      <c r="J45" s="104"/>
      <c r="K45" s="17"/>
      <c r="L45" s="141" t="str">
        <f t="shared" ref="L45" si="54">IF(E45 =$L$19, "No", "Yes")</f>
        <v>No</v>
      </c>
      <c r="M45" s="141" t="str">
        <f>IF(H45&gt;0,"Yes","No")</f>
        <v>No</v>
      </c>
      <c r="N45" s="141" t="str">
        <f>IF(L45=M45, "Input Correct", "Error")</f>
        <v>Input Correct</v>
      </c>
      <c r="P45" s="141" t="str">
        <f t="shared" ref="P45" si="55">IF(E45 =$L$19, "No", "Yes")</f>
        <v>No</v>
      </c>
      <c r="Q45" s="141" t="str">
        <f t="shared" ref="Q45" si="56">IF(F45="","No","Yes")</f>
        <v>No</v>
      </c>
      <c r="R45" s="141" t="str">
        <f>IF(P45=Q45, "Input Correct", "Error")</f>
        <v>Input Correct</v>
      </c>
      <c r="T45" s="141" t="str">
        <f t="shared" ref="T45" si="57">IF(G45="#N/A", "Yes", "No")</f>
        <v>No</v>
      </c>
      <c r="U45" s="141" t="str">
        <f t="shared" ref="U45" si="58">IF(G45="N/A","Yes","No")</f>
        <v>No</v>
      </c>
      <c r="V45" s="141" t="str">
        <f>IF(T45=U45, "Input Correct", "Error")</f>
        <v>Input Correct</v>
      </c>
    </row>
    <row r="46" spans="1:22" ht="36" customHeight="1">
      <c r="A46" s="16"/>
      <c r="B46" s="104"/>
      <c r="C46" s="2"/>
      <c r="D46" s="5" t="s">
        <v>15</v>
      </c>
      <c r="E46" s="35"/>
      <c r="F46" s="133"/>
      <c r="G46" s="133"/>
      <c r="H46" s="138"/>
      <c r="I46" s="135"/>
      <c r="J46" s="104"/>
      <c r="K46" s="17"/>
      <c r="L46" s="141"/>
      <c r="M46" s="141"/>
      <c r="N46" s="141"/>
      <c r="P46" s="141"/>
      <c r="Q46" s="141"/>
      <c r="R46" s="141"/>
      <c r="T46" s="141"/>
      <c r="U46" s="141"/>
      <c r="V46" s="141"/>
    </row>
    <row r="47" spans="1:22" ht="21.95" customHeight="1">
      <c r="A47" s="16"/>
      <c r="B47" s="104"/>
      <c r="C47" s="3"/>
      <c r="D47" s="6" t="s">
        <v>14</v>
      </c>
      <c r="E47" s="59"/>
      <c r="F47" s="132"/>
      <c r="G47" s="132" t="str">
        <f>IF(F47 = "Yes", LOOKUP(E47,'Month Summary'!$AA$21:$AA$43,'Month Summary'!$Z$21:$Z$43),"Not Applicable")</f>
        <v>Not Applicable</v>
      </c>
      <c r="H47" s="137"/>
      <c r="I47" s="135"/>
      <c r="J47" s="104"/>
      <c r="K47" s="17"/>
      <c r="L47" s="141" t="str">
        <f t="shared" ref="L47" si="59">IF(E47 =$L$19, "No", "Yes")</f>
        <v>No</v>
      </c>
      <c r="M47" s="141" t="str">
        <f>IF(H47&gt;0,"Yes","No")</f>
        <v>No</v>
      </c>
      <c r="N47" s="141" t="str">
        <f>IF(L47=M47, "Input Correct", "Error")</f>
        <v>Input Correct</v>
      </c>
      <c r="P47" s="141" t="str">
        <f t="shared" ref="P47" si="60">IF(E47 =$L$19, "No", "Yes")</f>
        <v>No</v>
      </c>
      <c r="Q47" s="141" t="str">
        <f t="shared" ref="Q47" si="61">IF(F47="","No","Yes")</f>
        <v>No</v>
      </c>
      <c r="R47" s="141" t="str">
        <f>IF(P47=Q47, "Input Correct", "Error")</f>
        <v>Input Correct</v>
      </c>
      <c r="T47" s="141" t="str">
        <f t="shared" ref="T47" si="62">IF(G47="#N/A", "Yes", "No")</f>
        <v>No</v>
      </c>
      <c r="U47" s="141" t="str">
        <f t="shared" ref="U47" si="63">IF(G47="N/A","Yes","No")</f>
        <v>No</v>
      </c>
      <c r="V47" s="141" t="str">
        <f>IF(T47=U47, "Input Correct", "Error")</f>
        <v>Input Correct</v>
      </c>
    </row>
    <row r="48" spans="1:22" ht="36" customHeight="1">
      <c r="A48" s="16"/>
      <c r="B48" s="104"/>
      <c r="C48" s="3"/>
      <c r="D48" s="5" t="s">
        <v>15</v>
      </c>
      <c r="E48" s="35"/>
      <c r="F48" s="133"/>
      <c r="G48" s="133"/>
      <c r="H48" s="138"/>
      <c r="I48" s="135"/>
      <c r="J48" s="104"/>
      <c r="K48" s="17"/>
      <c r="L48" s="141"/>
      <c r="M48" s="141"/>
      <c r="N48" s="141"/>
      <c r="P48" s="141"/>
      <c r="Q48" s="141"/>
      <c r="R48" s="141"/>
      <c r="T48" s="141"/>
      <c r="U48" s="141"/>
      <c r="V48" s="141"/>
    </row>
    <row r="49" spans="1:22" ht="21.95" customHeight="1">
      <c r="A49" s="16"/>
      <c r="B49" s="104"/>
      <c r="C49" s="3"/>
      <c r="D49" s="6" t="s">
        <v>14</v>
      </c>
      <c r="E49" s="59"/>
      <c r="F49" s="132"/>
      <c r="G49" s="132" t="str">
        <f>IF(F49 = "Yes", LOOKUP(E49,'Month Summary'!$AA$21:$AA$43,'Month Summary'!$Z$21:$Z$43),"Not Applicable")</f>
        <v>Not Applicable</v>
      </c>
      <c r="H49" s="137"/>
      <c r="I49" s="135"/>
      <c r="J49" s="104"/>
      <c r="K49" s="17"/>
      <c r="L49" s="141" t="str">
        <f t="shared" ref="L49" si="64">IF(E49 =$L$19, "No", "Yes")</f>
        <v>No</v>
      </c>
      <c r="M49" s="141" t="str">
        <f>IF(H49&gt;0,"Yes","No")</f>
        <v>No</v>
      </c>
      <c r="N49" s="141" t="str">
        <f>IF(L49=M49, "Input Correct", "Error")</f>
        <v>Input Correct</v>
      </c>
      <c r="P49" s="141" t="str">
        <f t="shared" ref="P49" si="65">IF(E49 =$L$19, "No", "Yes")</f>
        <v>No</v>
      </c>
      <c r="Q49" s="141" t="str">
        <f t="shared" ref="Q49" si="66">IF(F49="","No","Yes")</f>
        <v>No</v>
      </c>
      <c r="R49" s="141" t="str">
        <f>IF(P49=Q49, "Input Correct", "Error")</f>
        <v>Input Correct</v>
      </c>
      <c r="T49" s="141" t="str">
        <f t="shared" ref="T49" si="67">IF(G49="#N/A", "Yes", "No")</f>
        <v>No</v>
      </c>
      <c r="U49" s="141" t="str">
        <f t="shared" ref="U49" si="68">IF(G49="N/A","Yes","No")</f>
        <v>No</v>
      </c>
      <c r="V49" s="141" t="str">
        <f>IF(T49=U49, "Input Correct", "Error")</f>
        <v>Input Correct</v>
      </c>
    </row>
    <row r="50" spans="1:22" ht="36" customHeight="1">
      <c r="A50" s="16"/>
      <c r="B50" s="104"/>
      <c r="C50" s="9"/>
      <c r="D50" s="5" t="s">
        <v>15</v>
      </c>
      <c r="E50" s="35"/>
      <c r="F50" s="133"/>
      <c r="G50" s="133"/>
      <c r="H50" s="138"/>
      <c r="I50" s="136"/>
      <c r="J50" s="104"/>
      <c r="K50" s="17"/>
      <c r="L50" s="141"/>
      <c r="M50" s="141"/>
      <c r="N50" s="141"/>
      <c r="P50" s="141"/>
      <c r="Q50" s="141"/>
      <c r="R50" s="141"/>
      <c r="T50" s="141"/>
      <c r="U50" s="141"/>
      <c r="V50" s="141"/>
    </row>
    <row r="51" spans="1:22" ht="21.95" customHeight="1">
      <c r="A51" s="16"/>
      <c r="B51" s="104"/>
      <c r="C51" s="7" t="s">
        <v>8</v>
      </c>
      <c r="D51" s="6" t="s">
        <v>14</v>
      </c>
      <c r="E51" s="59"/>
      <c r="F51" s="132"/>
      <c r="G51" s="132" t="str">
        <f>IF(F51 = "Yes", LOOKUP(E51,'Month Summary'!$AA$21:$AA$43,'Month Summary'!$Z$21:$Z$43),"Not Applicable")</f>
        <v>Not Applicable</v>
      </c>
      <c r="H51" s="137"/>
      <c r="I51" s="134">
        <f>IF((COUNTIF(G51:G60, "#N/A")+COUNTIF(G51:G60, "N/A")), "Error", SUM(H51:H60))</f>
        <v>0</v>
      </c>
      <c r="J51" s="104"/>
      <c r="K51" s="17"/>
      <c r="L51" s="141" t="str">
        <f t="shared" ref="L51" si="69">IF(E51 =$L$19, "No", "Yes")</f>
        <v>No</v>
      </c>
      <c r="M51" s="141" t="str">
        <f>IF(H51&gt;0,"Yes","No")</f>
        <v>No</v>
      </c>
      <c r="N51" s="141" t="str">
        <f>IF(L51=M51, "Input Correct", "Error")</f>
        <v>Input Correct</v>
      </c>
      <c r="P51" s="141" t="str">
        <f t="shared" ref="P51" si="70">IF(E51 =$L$19, "No", "Yes")</f>
        <v>No</v>
      </c>
      <c r="Q51" s="141" t="str">
        <f t="shared" ref="Q51" si="71">IF(F51="","No","Yes")</f>
        <v>No</v>
      </c>
      <c r="R51" s="141" t="str">
        <f>IF(P51=Q51, "Input Correct", "Error")</f>
        <v>Input Correct</v>
      </c>
      <c r="T51" s="141" t="str">
        <f t="shared" ref="T51" si="72">IF(G51="#N/A", "Yes", "No")</f>
        <v>No</v>
      </c>
      <c r="U51" s="141" t="str">
        <f t="shared" ref="U51" si="73">IF(G51="N/A","Yes","No")</f>
        <v>No</v>
      </c>
      <c r="V51" s="141" t="str">
        <f>IF(T51=U51, "Input Correct", "Error")</f>
        <v>Input Correct</v>
      </c>
    </row>
    <row r="52" spans="1:22" ht="36" customHeight="1">
      <c r="A52" s="16"/>
      <c r="B52" s="104"/>
      <c r="C52" s="2"/>
      <c r="D52" s="5" t="s">
        <v>15</v>
      </c>
      <c r="E52" s="35"/>
      <c r="F52" s="133"/>
      <c r="G52" s="133"/>
      <c r="H52" s="138"/>
      <c r="I52" s="135"/>
      <c r="J52" s="104"/>
      <c r="K52" s="17"/>
      <c r="L52" s="141"/>
      <c r="M52" s="141"/>
      <c r="N52" s="141"/>
      <c r="P52" s="141"/>
      <c r="Q52" s="141"/>
      <c r="R52" s="141"/>
      <c r="T52" s="141"/>
      <c r="U52" s="141"/>
      <c r="V52" s="141"/>
    </row>
    <row r="53" spans="1:22" ht="21.95" customHeight="1">
      <c r="A53" s="16"/>
      <c r="B53" s="104"/>
      <c r="C53" s="2"/>
      <c r="D53" s="6" t="s">
        <v>14</v>
      </c>
      <c r="E53" s="59"/>
      <c r="F53" s="132"/>
      <c r="G53" s="132" t="str">
        <f>IF(F53 = "Yes", LOOKUP(E53,'Month Summary'!$AA$21:$AA$43,'Month Summary'!$Z$21:$Z$43),"Not Applicable")</f>
        <v>Not Applicable</v>
      </c>
      <c r="H53" s="137"/>
      <c r="I53" s="135"/>
      <c r="J53" s="104"/>
      <c r="K53" s="17"/>
      <c r="L53" s="141" t="str">
        <f t="shared" ref="L53" si="74">IF(E53 =$L$19, "No", "Yes")</f>
        <v>No</v>
      </c>
      <c r="M53" s="141" t="str">
        <f>IF(H53&gt;0,"Yes","No")</f>
        <v>No</v>
      </c>
      <c r="N53" s="141" t="str">
        <f>IF(L53=M53, "Input Correct", "Error")</f>
        <v>Input Correct</v>
      </c>
      <c r="P53" s="141" t="str">
        <f t="shared" ref="P53" si="75">IF(E53 =$L$19, "No", "Yes")</f>
        <v>No</v>
      </c>
      <c r="Q53" s="141" t="str">
        <f t="shared" ref="Q53" si="76">IF(F53="","No","Yes")</f>
        <v>No</v>
      </c>
      <c r="R53" s="141" t="str">
        <f>IF(P53=Q53, "Input Correct", "Error")</f>
        <v>Input Correct</v>
      </c>
      <c r="T53" s="141" t="str">
        <f t="shared" ref="T53" si="77">IF(G53="#N/A", "Yes", "No")</f>
        <v>No</v>
      </c>
      <c r="U53" s="141" t="str">
        <f t="shared" ref="U53" si="78">IF(G53="N/A","Yes","No")</f>
        <v>No</v>
      </c>
      <c r="V53" s="141" t="str">
        <f>IF(T53=U53, "Input Correct", "Error")</f>
        <v>Input Correct</v>
      </c>
    </row>
    <row r="54" spans="1:22" ht="36" customHeight="1">
      <c r="A54" s="16"/>
      <c r="B54" s="104"/>
      <c r="C54" s="2"/>
      <c r="D54" s="5" t="s">
        <v>15</v>
      </c>
      <c r="E54" s="35"/>
      <c r="F54" s="133"/>
      <c r="G54" s="133"/>
      <c r="H54" s="138"/>
      <c r="I54" s="135"/>
      <c r="J54" s="104"/>
      <c r="K54" s="17"/>
      <c r="L54" s="141"/>
      <c r="M54" s="141"/>
      <c r="N54" s="141"/>
      <c r="P54" s="141"/>
      <c r="Q54" s="141"/>
      <c r="R54" s="141"/>
      <c r="T54" s="141"/>
      <c r="U54" s="141"/>
      <c r="V54" s="141"/>
    </row>
    <row r="55" spans="1:22" ht="21.95" customHeight="1">
      <c r="A55" s="16"/>
      <c r="B55" s="104"/>
      <c r="C55" s="2"/>
      <c r="D55" s="6" t="s">
        <v>14</v>
      </c>
      <c r="E55" s="59"/>
      <c r="F55" s="132"/>
      <c r="G55" s="132" t="str">
        <f>IF(F55 = "Yes", LOOKUP(E55,'Month Summary'!$AA$21:$AA$43,'Month Summary'!$Z$21:$Z$43),"Not Applicable")</f>
        <v>Not Applicable</v>
      </c>
      <c r="H55" s="137"/>
      <c r="I55" s="135"/>
      <c r="J55" s="104"/>
      <c r="K55" s="17"/>
      <c r="L55" s="141" t="str">
        <f t="shared" ref="L55" si="79">IF(E55 =$L$19, "No", "Yes")</f>
        <v>No</v>
      </c>
      <c r="M55" s="141" t="str">
        <f>IF(H55&gt;0,"Yes","No")</f>
        <v>No</v>
      </c>
      <c r="N55" s="141" t="str">
        <f>IF(L55=M55, "Input Correct", "Error")</f>
        <v>Input Correct</v>
      </c>
      <c r="P55" s="141" t="str">
        <f t="shared" ref="P55" si="80">IF(E55 =$L$19, "No", "Yes")</f>
        <v>No</v>
      </c>
      <c r="Q55" s="141" t="str">
        <f t="shared" ref="Q55" si="81">IF(F55="","No","Yes")</f>
        <v>No</v>
      </c>
      <c r="R55" s="141" t="str">
        <f>IF(P55=Q55, "Input Correct", "Error")</f>
        <v>Input Correct</v>
      </c>
      <c r="T55" s="141" t="str">
        <f t="shared" ref="T55" si="82">IF(G55="#N/A", "Yes", "No")</f>
        <v>No</v>
      </c>
      <c r="U55" s="141" t="str">
        <f t="shared" ref="U55" si="83">IF(G55="N/A","Yes","No")</f>
        <v>No</v>
      </c>
      <c r="V55" s="141" t="str">
        <f>IF(T55=U55, "Input Correct", "Error")</f>
        <v>Input Correct</v>
      </c>
    </row>
    <row r="56" spans="1:22" ht="36" customHeight="1">
      <c r="A56" s="16"/>
      <c r="B56" s="104"/>
      <c r="C56" s="2"/>
      <c r="D56" s="5" t="s">
        <v>15</v>
      </c>
      <c r="E56" s="35"/>
      <c r="F56" s="133"/>
      <c r="G56" s="133"/>
      <c r="H56" s="138"/>
      <c r="I56" s="135"/>
      <c r="J56" s="104"/>
      <c r="K56" s="17"/>
      <c r="L56" s="141"/>
      <c r="M56" s="141"/>
      <c r="N56" s="141"/>
      <c r="P56" s="141"/>
      <c r="Q56" s="141"/>
      <c r="R56" s="141"/>
      <c r="T56" s="141"/>
      <c r="U56" s="141"/>
      <c r="V56" s="141"/>
    </row>
    <row r="57" spans="1:22" ht="21.95" customHeight="1">
      <c r="A57" s="16"/>
      <c r="B57" s="104"/>
      <c r="C57" s="3"/>
      <c r="D57" s="6" t="s">
        <v>14</v>
      </c>
      <c r="E57" s="59"/>
      <c r="F57" s="132"/>
      <c r="G57" s="132" t="str">
        <f>IF(F57 = "Yes", LOOKUP(E57,'Month Summary'!$AA$21:$AA$43,'Month Summary'!$Z$21:$Z$43),"Not Applicable")</f>
        <v>Not Applicable</v>
      </c>
      <c r="H57" s="137"/>
      <c r="I57" s="135"/>
      <c r="J57" s="104"/>
      <c r="K57" s="17"/>
      <c r="L57" s="141" t="str">
        <f t="shared" ref="L57" si="84">IF(E57 =$L$19, "No", "Yes")</f>
        <v>No</v>
      </c>
      <c r="M57" s="141" t="str">
        <f>IF(H57&gt;0,"Yes","No")</f>
        <v>No</v>
      </c>
      <c r="N57" s="141" t="str">
        <f>IF(L57=M57, "Input Correct", "Error")</f>
        <v>Input Correct</v>
      </c>
      <c r="P57" s="141" t="str">
        <f t="shared" ref="P57" si="85">IF(E57 =$L$19, "No", "Yes")</f>
        <v>No</v>
      </c>
      <c r="Q57" s="141" t="str">
        <f t="shared" ref="Q57" si="86">IF(F57="","No","Yes")</f>
        <v>No</v>
      </c>
      <c r="R57" s="141" t="str">
        <f>IF(P57=Q57, "Input Correct", "Error")</f>
        <v>Input Correct</v>
      </c>
      <c r="T57" s="141" t="str">
        <f t="shared" ref="T57" si="87">IF(G57="#N/A", "Yes", "No")</f>
        <v>No</v>
      </c>
      <c r="U57" s="141" t="str">
        <f t="shared" ref="U57" si="88">IF(G57="N/A","Yes","No")</f>
        <v>No</v>
      </c>
      <c r="V57" s="141" t="str">
        <f>IF(T57=U57, "Input Correct", "Error")</f>
        <v>Input Correct</v>
      </c>
    </row>
    <row r="58" spans="1:22" ht="36" customHeight="1">
      <c r="A58" s="16"/>
      <c r="B58" s="104"/>
      <c r="C58" s="3"/>
      <c r="D58" s="5" t="s">
        <v>15</v>
      </c>
      <c r="E58" s="35"/>
      <c r="F58" s="133"/>
      <c r="G58" s="133"/>
      <c r="H58" s="138"/>
      <c r="I58" s="135"/>
      <c r="J58" s="104"/>
      <c r="K58" s="17"/>
      <c r="L58" s="141"/>
      <c r="M58" s="141"/>
      <c r="N58" s="141"/>
      <c r="P58" s="141"/>
      <c r="Q58" s="141"/>
      <c r="R58" s="141"/>
      <c r="T58" s="141"/>
      <c r="U58" s="141"/>
      <c r="V58" s="141"/>
    </row>
    <row r="59" spans="1:22" ht="21.95" customHeight="1">
      <c r="A59" s="16"/>
      <c r="B59" s="104"/>
      <c r="C59" s="3"/>
      <c r="D59" s="6" t="s">
        <v>14</v>
      </c>
      <c r="E59" s="59"/>
      <c r="F59" s="132"/>
      <c r="G59" s="132" t="str">
        <f>IF(F59 = "Yes", LOOKUP(E59,'Month Summary'!$AA$21:$AA$43,'Month Summary'!$Z$21:$Z$43),"Not Applicable")</f>
        <v>Not Applicable</v>
      </c>
      <c r="H59" s="137"/>
      <c r="I59" s="135"/>
      <c r="J59" s="104"/>
      <c r="K59" s="17"/>
      <c r="L59" s="141" t="str">
        <f t="shared" ref="L59" si="89">IF(E59 =$L$19, "No", "Yes")</f>
        <v>No</v>
      </c>
      <c r="M59" s="141" t="str">
        <f>IF(H59&gt;0,"Yes","No")</f>
        <v>No</v>
      </c>
      <c r="N59" s="141" t="str">
        <f>IF(L59=M59, "Input Correct", "Error")</f>
        <v>Input Correct</v>
      </c>
      <c r="P59" s="141" t="str">
        <f t="shared" ref="P59" si="90">IF(E59 =$L$19, "No", "Yes")</f>
        <v>No</v>
      </c>
      <c r="Q59" s="141" t="str">
        <f t="shared" ref="Q59" si="91">IF(F59="","No","Yes")</f>
        <v>No</v>
      </c>
      <c r="R59" s="141" t="str">
        <f>IF(P59=Q59, "Input Correct", "Error")</f>
        <v>Input Correct</v>
      </c>
      <c r="T59" s="141" t="str">
        <f t="shared" ref="T59" si="92">IF(G59="#N/A", "Yes", "No")</f>
        <v>No</v>
      </c>
      <c r="U59" s="141" t="str">
        <f t="shared" ref="U59" si="93">IF(G59="N/A","Yes","No")</f>
        <v>No</v>
      </c>
      <c r="V59" s="141" t="str">
        <f>IF(T59=U59, "Input Correct", "Error")</f>
        <v>Input Correct</v>
      </c>
    </row>
    <row r="60" spans="1:22" ht="36" customHeight="1">
      <c r="A60" s="16"/>
      <c r="B60" s="104"/>
      <c r="C60" s="9"/>
      <c r="D60" s="5" t="s">
        <v>15</v>
      </c>
      <c r="E60" s="35"/>
      <c r="F60" s="133"/>
      <c r="G60" s="133"/>
      <c r="H60" s="138"/>
      <c r="I60" s="136"/>
      <c r="J60" s="104"/>
      <c r="K60" s="17"/>
      <c r="L60" s="141"/>
      <c r="M60" s="141"/>
      <c r="N60" s="141"/>
      <c r="P60" s="141"/>
      <c r="Q60" s="141"/>
      <c r="R60" s="141"/>
      <c r="T60" s="141"/>
      <c r="U60" s="141"/>
      <c r="V60" s="141"/>
    </row>
    <row r="61" spans="1:22" ht="21.95" customHeight="1">
      <c r="A61" s="16"/>
      <c r="B61" s="104"/>
      <c r="C61" s="7" t="s">
        <v>9</v>
      </c>
      <c r="D61" s="6" t="s">
        <v>14</v>
      </c>
      <c r="E61" s="59"/>
      <c r="F61" s="132"/>
      <c r="G61" s="132" t="str">
        <f>IF(F61 = "Yes", LOOKUP(E61,'Month Summary'!$AA$21:$AA$43,'Month Summary'!$Z$21:$Z$43),"Not Applicable")</f>
        <v>Not Applicable</v>
      </c>
      <c r="H61" s="137"/>
      <c r="I61" s="134">
        <f>IF((COUNTIF(G61:G70, "#N/A")+COUNTIF(G61:G70, "N/A")), "Error", SUM(H61:H70))</f>
        <v>0</v>
      </c>
      <c r="J61" s="104"/>
      <c r="K61" s="17"/>
      <c r="L61" s="141" t="str">
        <f t="shared" ref="L61" si="94">IF(E61 =$L$19, "No", "Yes")</f>
        <v>No</v>
      </c>
      <c r="M61" s="141" t="str">
        <f>IF(H61&gt;0,"Yes","No")</f>
        <v>No</v>
      </c>
      <c r="N61" s="141" t="str">
        <f>IF(L61=M61, "Input Correct", "Error")</f>
        <v>Input Correct</v>
      </c>
      <c r="P61" s="141" t="str">
        <f t="shared" ref="P61" si="95">IF(E61 =$L$19, "No", "Yes")</f>
        <v>No</v>
      </c>
      <c r="Q61" s="141" t="str">
        <f t="shared" ref="Q61" si="96">IF(F61="","No","Yes")</f>
        <v>No</v>
      </c>
      <c r="R61" s="141" t="str">
        <f>IF(P61=Q61, "Input Correct", "Error")</f>
        <v>Input Correct</v>
      </c>
      <c r="T61" s="141" t="str">
        <f t="shared" ref="T61" si="97">IF(G61="#N/A", "Yes", "No")</f>
        <v>No</v>
      </c>
      <c r="U61" s="141" t="str">
        <f t="shared" ref="U61" si="98">IF(G61="N/A","Yes","No")</f>
        <v>No</v>
      </c>
      <c r="V61" s="141" t="str">
        <f>IF(T61=U61, "Input Correct", "Error")</f>
        <v>Input Correct</v>
      </c>
    </row>
    <row r="62" spans="1:22" ht="36" customHeight="1">
      <c r="A62" s="16"/>
      <c r="B62" s="104"/>
      <c r="C62" s="2"/>
      <c r="D62" s="5" t="s">
        <v>15</v>
      </c>
      <c r="E62" s="35"/>
      <c r="F62" s="133"/>
      <c r="G62" s="133"/>
      <c r="H62" s="138"/>
      <c r="I62" s="135"/>
      <c r="J62" s="104"/>
      <c r="K62" s="17"/>
      <c r="L62" s="141"/>
      <c r="M62" s="141"/>
      <c r="N62" s="141"/>
      <c r="P62" s="141"/>
      <c r="Q62" s="141"/>
      <c r="R62" s="141"/>
      <c r="T62" s="141"/>
      <c r="U62" s="141"/>
      <c r="V62" s="141"/>
    </row>
    <row r="63" spans="1:22" ht="21.95" customHeight="1">
      <c r="A63" s="16"/>
      <c r="B63" s="104"/>
      <c r="C63" s="2"/>
      <c r="D63" s="6" t="s">
        <v>14</v>
      </c>
      <c r="E63" s="59"/>
      <c r="F63" s="132"/>
      <c r="G63" s="132" t="str">
        <f>IF(F63 = "Yes", LOOKUP(E63,'Month Summary'!$AA$21:$AA$43,'Month Summary'!$Z$21:$Z$43),"Not Applicable")</f>
        <v>Not Applicable</v>
      </c>
      <c r="H63" s="137"/>
      <c r="I63" s="135"/>
      <c r="J63" s="104"/>
      <c r="K63" s="17"/>
      <c r="L63" s="141" t="str">
        <f t="shared" ref="L63" si="99">IF(E63 =$L$19, "No", "Yes")</f>
        <v>No</v>
      </c>
      <c r="M63" s="141" t="str">
        <f>IF(H63&gt;0,"Yes","No")</f>
        <v>No</v>
      </c>
      <c r="N63" s="141" t="str">
        <f>IF(L63=M63, "Input Correct", "Error")</f>
        <v>Input Correct</v>
      </c>
      <c r="P63" s="141" t="str">
        <f t="shared" ref="P63" si="100">IF(E63 =$L$19, "No", "Yes")</f>
        <v>No</v>
      </c>
      <c r="Q63" s="141" t="str">
        <f t="shared" ref="Q63" si="101">IF(F63="","No","Yes")</f>
        <v>No</v>
      </c>
      <c r="R63" s="141" t="str">
        <f>IF(P63=Q63, "Input Correct", "Error")</f>
        <v>Input Correct</v>
      </c>
      <c r="T63" s="141" t="str">
        <f t="shared" ref="T63" si="102">IF(G63="#N/A", "Yes", "No")</f>
        <v>No</v>
      </c>
      <c r="U63" s="141" t="str">
        <f t="shared" ref="U63" si="103">IF(G63="N/A","Yes","No")</f>
        <v>No</v>
      </c>
      <c r="V63" s="141" t="str">
        <f>IF(T63=U63, "Input Correct", "Error")</f>
        <v>Input Correct</v>
      </c>
    </row>
    <row r="64" spans="1:22" ht="36" customHeight="1">
      <c r="A64" s="16"/>
      <c r="B64" s="104"/>
      <c r="C64" s="2"/>
      <c r="D64" s="5" t="s">
        <v>15</v>
      </c>
      <c r="E64" s="35"/>
      <c r="F64" s="133"/>
      <c r="G64" s="133"/>
      <c r="H64" s="138"/>
      <c r="I64" s="135"/>
      <c r="J64" s="104"/>
      <c r="K64" s="17"/>
      <c r="L64" s="141"/>
      <c r="M64" s="141"/>
      <c r="N64" s="141"/>
      <c r="P64" s="141"/>
      <c r="Q64" s="141"/>
      <c r="R64" s="141"/>
      <c r="T64" s="141"/>
      <c r="U64" s="141"/>
      <c r="V64" s="141"/>
    </row>
    <row r="65" spans="1:22" ht="21.95" customHeight="1">
      <c r="A65" s="16"/>
      <c r="B65" s="104"/>
      <c r="C65" s="2"/>
      <c r="D65" s="6" t="s">
        <v>14</v>
      </c>
      <c r="E65" s="59"/>
      <c r="F65" s="132"/>
      <c r="G65" s="132" t="str">
        <f>IF(F65 = "Yes", LOOKUP(E65,'Month Summary'!$AA$21:$AA$43,'Month Summary'!$Z$21:$Z$43),"Not Applicable")</f>
        <v>Not Applicable</v>
      </c>
      <c r="H65" s="137"/>
      <c r="I65" s="135"/>
      <c r="J65" s="104"/>
      <c r="K65" s="17"/>
      <c r="L65" s="141" t="str">
        <f t="shared" ref="L65" si="104">IF(E65 =$L$19, "No", "Yes")</f>
        <v>No</v>
      </c>
      <c r="M65" s="141" t="str">
        <f>IF(H65&gt;0,"Yes","No")</f>
        <v>No</v>
      </c>
      <c r="N65" s="141" t="str">
        <f>IF(L65=M65, "Input Correct", "Error")</f>
        <v>Input Correct</v>
      </c>
      <c r="P65" s="141" t="str">
        <f t="shared" ref="P65" si="105">IF(E65 =$L$19, "No", "Yes")</f>
        <v>No</v>
      </c>
      <c r="Q65" s="141" t="str">
        <f t="shared" ref="Q65" si="106">IF(F65="","No","Yes")</f>
        <v>No</v>
      </c>
      <c r="R65" s="141" t="str">
        <f>IF(P65=Q65, "Input Correct", "Error")</f>
        <v>Input Correct</v>
      </c>
      <c r="T65" s="141" t="str">
        <f t="shared" ref="T65" si="107">IF(G65="#N/A", "Yes", "No")</f>
        <v>No</v>
      </c>
      <c r="U65" s="141" t="str">
        <f t="shared" ref="U65" si="108">IF(G65="N/A","Yes","No")</f>
        <v>No</v>
      </c>
      <c r="V65" s="141" t="str">
        <f>IF(T65=U65, "Input Correct", "Error")</f>
        <v>Input Correct</v>
      </c>
    </row>
    <row r="66" spans="1:22" ht="36" customHeight="1">
      <c r="A66" s="16"/>
      <c r="B66" s="104"/>
      <c r="C66" s="2"/>
      <c r="D66" s="5" t="s">
        <v>15</v>
      </c>
      <c r="E66" s="35"/>
      <c r="F66" s="133"/>
      <c r="G66" s="133"/>
      <c r="H66" s="138"/>
      <c r="I66" s="135"/>
      <c r="J66" s="104"/>
      <c r="K66" s="17"/>
      <c r="L66" s="141"/>
      <c r="M66" s="141"/>
      <c r="N66" s="141"/>
      <c r="P66" s="141"/>
      <c r="Q66" s="141"/>
      <c r="R66" s="141"/>
      <c r="T66" s="141"/>
      <c r="U66" s="141"/>
      <c r="V66" s="141"/>
    </row>
    <row r="67" spans="1:22" ht="21.95" customHeight="1">
      <c r="A67" s="16"/>
      <c r="B67" s="104"/>
      <c r="C67" s="3"/>
      <c r="D67" s="6" t="s">
        <v>14</v>
      </c>
      <c r="E67" s="59"/>
      <c r="F67" s="132"/>
      <c r="G67" s="132" t="str">
        <f>IF(F67 = "Yes", LOOKUP(E67,'Month Summary'!$AA$21:$AA$43,'Month Summary'!$Z$21:$Z$43),"Not Applicable")</f>
        <v>Not Applicable</v>
      </c>
      <c r="H67" s="137"/>
      <c r="I67" s="135"/>
      <c r="J67" s="104"/>
      <c r="K67" s="17"/>
      <c r="L67" s="141" t="str">
        <f t="shared" ref="L67" si="109">IF(E67 =$L$19, "No", "Yes")</f>
        <v>No</v>
      </c>
      <c r="M67" s="141" t="str">
        <f>IF(H67&gt;0,"Yes","No")</f>
        <v>No</v>
      </c>
      <c r="N67" s="141" t="str">
        <f>IF(L67=M67, "Input Correct", "Error")</f>
        <v>Input Correct</v>
      </c>
      <c r="P67" s="141" t="str">
        <f t="shared" ref="P67" si="110">IF(E67 =$L$19, "No", "Yes")</f>
        <v>No</v>
      </c>
      <c r="Q67" s="141" t="str">
        <f t="shared" ref="Q67" si="111">IF(F67="","No","Yes")</f>
        <v>No</v>
      </c>
      <c r="R67" s="141" t="str">
        <f>IF(P67=Q67, "Input Correct", "Error")</f>
        <v>Input Correct</v>
      </c>
      <c r="T67" s="141" t="str">
        <f t="shared" ref="T67" si="112">IF(G67="#N/A", "Yes", "No")</f>
        <v>No</v>
      </c>
      <c r="U67" s="141" t="str">
        <f t="shared" ref="U67" si="113">IF(G67="N/A","Yes","No")</f>
        <v>No</v>
      </c>
      <c r="V67" s="141" t="str">
        <f>IF(T67=U67, "Input Correct", "Error")</f>
        <v>Input Correct</v>
      </c>
    </row>
    <row r="68" spans="1:22" ht="36" customHeight="1">
      <c r="A68" s="16"/>
      <c r="B68" s="104"/>
      <c r="C68" s="3"/>
      <c r="D68" s="5" t="s">
        <v>15</v>
      </c>
      <c r="E68" s="35"/>
      <c r="F68" s="133"/>
      <c r="G68" s="133"/>
      <c r="H68" s="138"/>
      <c r="I68" s="135"/>
      <c r="J68" s="104"/>
      <c r="K68" s="17"/>
      <c r="L68" s="141"/>
      <c r="M68" s="141"/>
      <c r="N68" s="141"/>
      <c r="P68" s="141"/>
      <c r="Q68" s="141"/>
      <c r="R68" s="141"/>
      <c r="T68" s="141"/>
      <c r="U68" s="141"/>
      <c r="V68" s="141"/>
    </row>
    <row r="69" spans="1:22" ht="21.95" customHeight="1">
      <c r="A69" s="16"/>
      <c r="B69" s="104"/>
      <c r="C69" s="3"/>
      <c r="D69" s="6" t="s">
        <v>14</v>
      </c>
      <c r="E69" s="59"/>
      <c r="F69" s="132"/>
      <c r="G69" s="132" t="str">
        <f>IF(F69 = "Yes", LOOKUP(E69,'Month Summary'!$AA$21:$AA$43,'Month Summary'!$Z$21:$Z$43),"Not Applicable")</f>
        <v>Not Applicable</v>
      </c>
      <c r="H69" s="137"/>
      <c r="I69" s="135"/>
      <c r="J69" s="104"/>
      <c r="K69" s="17"/>
      <c r="L69" s="141" t="str">
        <f t="shared" ref="L69" si="114">IF(E69 =$L$19, "No", "Yes")</f>
        <v>No</v>
      </c>
      <c r="M69" s="141" t="str">
        <f>IF(H69&gt;0,"Yes","No")</f>
        <v>No</v>
      </c>
      <c r="N69" s="141" t="str">
        <f>IF(L69=M69, "Input Correct", "Error")</f>
        <v>Input Correct</v>
      </c>
      <c r="P69" s="141" t="str">
        <f t="shared" ref="P69" si="115">IF(E69 =$L$19, "No", "Yes")</f>
        <v>No</v>
      </c>
      <c r="Q69" s="141" t="str">
        <f t="shared" ref="Q69" si="116">IF(F69="","No","Yes")</f>
        <v>No</v>
      </c>
      <c r="R69" s="141" t="str">
        <f>IF(P69=Q69, "Input Correct", "Error")</f>
        <v>Input Correct</v>
      </c>
      <c r="T69" s="141" t="str">
        <f t="shared" ref="T69" si="117">IF(G69="#N/A", "Yes", "No")</f>
        <v>No</v>
      </c>
      <c r="U69" s="141" t="str">
        <f t="shared" ref="U69" si="118">IF(G69="N/A","Yes","No")</f>
        <v>No</v>
      </c>
      <c r="V69" s="141" t="str">
        <f>IF(T69=U69, "Input Correct", "Error")</f>
        <v>Input Correct</v>
      </c>
    </row>
    <row r="70" spans="1:22" ht="36" customHeight="1">
      <c r="A70" s="16"/>
      <c r="B70" s="104"/>
      <c r="C70" s="9"/>
      <c r="D70" s="5" t="s">
        <v>15</v>
      </c>
      <c r="E70" s="35"/>
      <c r="F70" s="133"/>
      <c r="G70" s="133"/>
      <c r="H70" s="138"/>
      <c r="I70" s="136"/>
      <c r="J70" s="104"/>
      <c r="K70" s="17"/>
      <c r="L70" s="141"/>
      <c r="M70" s="141"/>
      <c r="N70" s="141"/>
      <c r="P70" s="141"/>
      <c r="Q70" s="141"/>
      <c r="R70" s="141"/>
      <c r="T70" s="141"/>
      <c r="U70" s="141"/>
      <c r="V70" s="141"/>
    </row>
    <row r="71" spans="1:22" ht="21.95" customHeight="1">
      <c r="A71" s="16"/>
      <c r="B71" s="104"/>
      <c r="C71" s="7" t="s">
        <v>10</v>
      </c>
      <c r="D71" s="6" t="s">
        <v>14</v>
      </c>
      <c r="E71" s="59"/>
      <c r="F71" s="132"/>
      <c r="G71" s="132" t="str">
        <f>IF(F71 = "Yes", LOOKUP(E71,'Month Summary'!$AA$21:$AA$43,'Month Summary'!$Z$21:$Z$43),"Not Applicable")</f>
        <v>Not Applicable</v>
      </c>
      <c r="H71" s="137"/>
      <c r="I71" s="134">
        <f>IF((COUNTIF(G71:G74, "#N/A")+COUNTIF(G71:G74, "N/A")), "Error", SUM(H71:H74))</f>
        <v>0</v>
      </c>
      <c r="J71" s="104"/>
      <c r="K71" s="17"/>
      <c r="L71" s="141" t="str">
        <f t="shared" ref="L71" si="119">IF(E71 =$L$19, "No", "Yes")</f>
        <v>No</v>
      </c>
      <c r="M71" s="141" t="str">
        <f>IF(H71&gt;0,"Yes","No")</f>
        <v>No</v>
      </c>
      <c r="N71" s="141" t="str">
        <f>IF(L71=M71, "Input Correct", "Error")</f>
        <v>Input Correct</v>
      </c>
      <c r="P71" s="141" t="str">
        <f t="shared" ref="P71" si="120">IF(E71 =$L$19, "No", "Yes")</f>
        <v>No</v>
      </c>
      <c r="Q71" s="141" t="str">
        <f t="shared" ref="Q71" si="121">IF(F71="","No","Yes")</f>
        <v>No</v>
      </c>
      <c r="R71" s="141" t="str">
        <f>IF(P71=Q71, "Input Correct", "Error")</f>
        <v>Input Correct</v>
      </c>
      <c r="T71" s="141" t="str">
        <f t="shared" ref="T71" si="122">IF(G71="#N/A", "Yes", "No")</f>
        <v>No</v>
      </c>
      <c r="U71" s="141" t="str">
        <f t="shared" ref="U71" si="123">IF(G71="N/A","Yes","No")</f>
        <v>No</v>
      </c>
      <c r="V71" s="141" t="str">
        <f>IF(T71=U71, "Input Correct", "Error")</f>
        <v>Input Correct</v>
      </c>
    </row>
    <row r="72" spans="1:22" ht="36" customHeight="1">
      <c r="A72" s="16"/>
      <c r="B72" s="104"/>
      <c r="C72" s="2"/>
      <c r="D72" s="5" t="s">
        <v>15</v>
      </c>
      <c r="E72" s="35"/>
      <c r="F72" s="133"/>
      <c r="G72" s="133"/>
      <c r="H72" s="138"/>
      <c r="I72" s="135"/>
      <c r="J72" s="104"/>
      <c r="K72" s="17"/>
      <c r="L72" s="141"/>
      <c r="M72" s="141"/>
      <c r="N72" s="141"/>
      <c r="P72" s="141"/>
      <c r="Q72" s="141"/>
      <c r="R72" s="141"/>
      <c r="T72" s="141"/>
      <c r="U72" s="141"/>
      <c r="V72" s="141"/>
    </row>
    <row r="73" spans="1:22" ht="21.95" customHeight="1">
      <c r="A73" s="16"/>
      <c r="B73" s="104"/>
      <c r="C73" s="3"/>
      <c r="D73" s="6" t="s">
        <v>14</v>
      </c>
      <c r="E73" s="59"/>
      <c r="F73" s="132"/>
      <c r="G73" s="132" t="str">
        <f>IF(F73 = "Yes", LOOKUP(E73,'Month Summary'!$AA$21:$AA$43,'Month Summary'!$Z$21:$Z$43),"Not Applicable")</f>
        <v>Not Applicable</v>
      </c>
      <c r="H73" s="137"/>
      <c r="I73" s="135"/>
      <c r="J73" s="104"/>
      <c r="K73" s="17"/>
      <c r="L73" s="141" t="str">
        <f t="shared" ref="L73" si="124">IF(E73 =$L$19, "No", "Yes")</f>
        <v>No</v>
      </c>
      <c r="M73" s="141" t="str">
        <f>IF(H73&gt;0,"Yes","No")</f>
        <v>No</v>
      </c>
      <c r="N73" s="141" t="str">
        <f>IF(L73=M73, "Input Correct", "Error")</f>
        <v>Input Correct</v>
      </c>
      <c r="P73" s="141" t="str">
        <f t="shared" ref="P73" si="125">IF(E73 =$L$19, "No", "Yes")</f>
        <v>No</v>
      </c>
      <c r="Q73" s="141" t="str">
        <f t="shared" ref="Q73" si="126">IF(F73="","No","Yes")</f>
        <v>No</v>
      </c>
      <c r="R73" s="141" t="str">
        <f>IF(P73=Q73, "Input Correct", "Error")</f>
        <v>Input Correct</v>
      </c>
      <c r="T73" s="141" t="str">
        <f t="shared" ref="T73" si="127">IF(G73="#N/A", "Yes", "No")</f>
        <v>No</v>
      </c>
      <c r="U73" s="141" t="str">
        <f t="shared" ref="U73" si="128">IF(G73="N/A","Yes","No")</f>
        <v>No</v>
      </c>
      <c r="V73" s="141" t="str">
        <f>IF(T73=U73, "Input Correct", "Error")</f>
        <v>Input Correct</v>
      </c>
    </row>
    <row r="74" spans="1:22" ht="36" customHeight="1">
      <c r="A74" s="16"/>
      <c r="B74" s="104"/>
      <c r="C74" s="9"/>
      <c r="D74" s="5" t="s">
        <v>15</v>
      </c>
      <c r="E74" s="35"/>
      <c r="F74" s="133"/>
      <c r="G74" s="133"/>
      <c r="H74" s="138"/>
      <c r="I74" s="136"/>
      <c r="J74" s="104"/>
      <c r="K74" s="17"/>
      <c r="L74" s="141"/>
      <c r="M74" s="141"/>
      <c r="N74" s="141"/>
      <c r="P74" s="141"/>
      <c r="Q74" s="141"/>
      <c r="R74" s="141"/>
      <c r="T74" s="141"/>
      <c r="U74" s="141"/>
      <c r="V74" s="141"/>
    </row>
    <row r="75" spans="1:22" ht="21.95" customHeight="1">
      <c r="A75" s="16"/>
      <c r="B75" s="104"/>
      <c r="C75" s="7" t="s">
        <v>11</v>
      </c>
      <c r="D75" s="6" t="s">
        <v>14</v>
      </c>
      <c r="E75" s="59"/>
      <c r="F75" s="132"/>
      <c r="G75" s="132" t="str">
        <f>IF(F75 = "Yes", LOOKUP(E75,'Month Summary'!$AA$21:$AA$43,'Month Summary'!$Z$21:$Z$43),"Not Applicable")</f>
        <v>Not Applicable</v>
      </c>
      <c r="H75" s="137"/>
      <c r="I75" s="134">
        <f>IF((COUNTIF(G75:G78, "#N/A")+COUNTIF(G75:G78, "N/A")), "Error", SUM(H75:H78))</f>
        <v>0</v>
      </c>
      <c r="J75" s="104"/>
      <c r="K75" s="17"/>
      <c r="L75" s="141" t="str">
        <f t="shared" ref="L75" si="129">IF(E75 =$L$19, "No", "Yes")</f>
        <v>No</v>
      </c>
      <c r="M75" s="141" t="str">
        <f>IF(H75&gt;0,"Yes","No")</f>
        <v>No</v>
      </c>
      <c r="N75" s="141" t="str">
        <f>IF(L75=M75, "Input Correct", "Error")</f>
        <v>Input Correct</v>
      </c>
      <c r="P75" s="141" t="str">
        <f t="shared" ref="P75" si="130">IF(E75 =$L$19, "No", "Yes")</f>
        <v>No</v>
      </c>
      <c r="Q75" s="141" t="str">
        <f t="shared" ref="Q75" si="131">IF(F75="","No","Yes")</f>
        <v>No</v>
      </c>
      <c r="R75" s="141" t="str">
        <f>IF(P75=Q75, "Input Correct", "Error")</f>
        <v>Input Correct</v>
      </c>
      <c r="T75" s="141" t="str">
        <f t="shared" ref="T75" si="132">IF(G75="#N/A", "Yes", "No")</f>
        <v>No</v>
      </c>
      <c r="U75" s="141" t="str">
        <f t="shared" ref="U75" si="133">IF(G75="N/A","Yes","No")</f>
        <v>No</v>
      </c>
      <c r="V75" s="141" t="str">
        <f>IF(T75=U75, "Input Correct", "Error")</f>
        <v>Input Correct</v>
      </c>
    </row>
    <row r="76" spans="1:22" ht="36" customHeight="1">
      <c r="A76" s="16"/>
      <c r="B76" s="104"/>
      <c r="C76" s="2"/>
      <c r="D76" s="5" t="s">
        <v>15</v>
      </c>
      <c r="E76" s="35"/>
      <c r="F76" s="133"/>
      <c r="G76" s="133"/>
      <c r="H76" s="138"/>
      <c r="I76" s="135"/>
      <c r="J76" s="104"/>
      <c r="K76" s="17"/>
      <c r="L76" s="141"/>
      <c r="M76" s="141"/>
      <c r="N76" s="141"/>
      <c r="P76" s="141"/>
      <c r="Q76" s="141"/>
      <c r="R76" s="141"/>
      <c r="T76" s="141"/>
      <c r="U76" s="141"/>
      <c r="V76" s="141"/>
    </row>
    <row r="77" spans="1:22" ht="21.95" customHeight="1">
      <c r="A77" s="16"/>
      <c r="B77" s="104"/>
      <c r="C77" s="3"/>
      <c r="D77" s="6" t="s">
        <v>14</v>
      </c>
      <c r="E77" s="59"/>
      <c r="F77" s="132"/>
      <c r="G77" s="132" t="str">
        <f>IF(F77 = "Yes", LOOKUP(E77,'Month Summary'!$AA$21:$AA$43,'Month Summary'!$Z$21:$Z$43),"Not Applicable")</f>
        <v>Not Applicable</v>
      </c>
      <c r="H77" s="137"/>
      <c r="I77" s="135"/>
      <c r="J77" s="104"/>
      <c r="K77" s="17"/>
      <c r="L77" s="141" t="str">
        <f t="shared" ref="L77" si="134">IF(E77 =$L$19, "No", "Yes")</f>
        <v>No</v>
      </c>
      <c r="M77" s="141" t="str">
        <f>IF(H77&gt;0,"Yes","No")</f>
        <v>No</v>
      </c>
      <c r="N77" s="141" t="str">
        <f>IF(L77=M77, "Input Correct", "Error")</f>
        <v>Input Correct</v>
      </c>
      <c r="P77" s="141" t="str">
        <f t="shared" ref="P77" si="135">IF(E77 =$L$19, "No", "Yes")</f>
        <v>No</v>
      </c>
      <c r="Q77" s="141" t="str">
        <f t="shared" ref="Q77" si="136">IF(F77="","No","Yes")</f>
        <v>No</v>
      </c>
      <c r="R77" s="141" t="str">
        <f>IF(P77=Q77, "Input Correct", "Error")</f>
        <v>Input Correct</v>
      </c>
      <c r="T77" s="141" t="str">
        <f t="shared" ref="T77" si="137">IF(G77="#N/A", "Yes", "No")</f>
        <v>No</v>
      </c>
      <c r="U77" s="141" t="str">
        <f t="shared" ref="U77" si="138">IF(G77="N/A","Yes","No")</f>
        <v>No</v>
      </c>
      <c r="V77" s="141" t="str">
        <f>IF(T77=U77, "Input Correct", "Error")</f>
        <v>Input Correct</v>
      </c>
    </row>
    <row r="78" spans="1:22" ht="36" customHeight="1">
      <c r="A78" s="16"/>
      <c r="B78" s="104"/>
      <c r="C78" s="9"/>
      <c r="D78" s="5" t="s">
        <v>15</v>
      </c>
      <c r="E78" s="35"/>
      <c r="F78" s="133"/>
      <c r="G78" s="133"/>
      <c r="H78" s="138"/>
      <c r="I78" s="136"/>
      <c r="J78" s="104"/>
      <c r="K78" s="17"/>
      <c r="L78" s="141"/>
      <c r="M78" s="141"/>
      <c r="N78" s="141"/>
      <c r="P78" s="141"/>
      <c r="Q78" s="141"/>
      <c r="R78" s="141"/>
      <c r="T78" s="141"/>
      <c r="U78" s="141"/>
      <c r="V78" s="141"/>
    </row>
    <row r="79" spans="1:22" ht="39.950000000000003" customHeight="1" thickBot="1">
      <c r="A79" s="16"/>
      <c r="B79" s="104"/>
      <c r="C79" s="143" t="s">
        <v>12</v>
      </c>
      <c r="D79" s="144"/>
      <c r="E79" s="144"/>
      <c r="F79" s="144"/>
      <c r="G79" s="144"/>
      <c r="H79" s="145"/>
      <c r="I79" s="28">
        <f>IF(COUNTIF(I21:I78,"Error")+COUNTIF(C87,"Error"),"Error",SUM(I21:I78))</f>
        <v>0</v>
      </c>
      <c r="J79" s="104"/>
      <c r="P79" s="18"/>
      <c r="Q79" s="18"/>
      <c r="R79" s="18"/>
    </row>
    <row r="80" spans="1:22" s="16" customFormat="1" ht="15" customHeight="1" thickBot="1">
      <c r="B80" s="104"/>
      <c r="C80" s="118"/>
      <c r="D80" s="118"/>
      <c r="E80" s="118"/>
      <c r="F80" s="118"/>
      <c r="G80" s="118"/>
      <c r="H80" s="118"/>
      <c r="I80" s="118"/>
      <c r="J80" s="104"/>
      <c r="L80" s="18"/>
      <c r="M80" s="18"/>
      <c r="N80" s="18"/>
      <c r="P80" s="18"/>
      <c r="Q80" s="18"/>
      <c r="R80" s="18"/>
    </row>
    <row r="81" spans="1:80" ht="69.95" customHeight="1">
      <c r="A81" s="16"/>
      <c r="B81" s="104"/>
      <c r="C81" s="4" t="s">
        <v>131</v>
      </c>
      <c r="D81" s="139" t="s">
        <v>132</v>
      </c>
      <c r="E81" s="140"/>
      <c r="F81" s="140"/>
      <c r="G81" s="140"/>
      <c r="H81" s="146"/>
      <c r="I81" s="10" t="s">
        <v>133</v>
      </c>
      <c r="J81" s="104"/>
      <c r="K81" s="17"/>
      <c r="P81" s="18"/>
      <c r="Q81" s="18"/>
      <c r="R81" s="18"/>
      <c r="CB81" s="16"/>
    </row>
    <row r="82" spans="1:80" ht="21.95" customHeight="1">
      <c r="A82" s="16"/>
      <c r="B82" s="104"/>
      <c r="C82" s="7"/>
      <c r="D82" s="6" t="s">
        <v>130</v>
      </c>
      <c r="E82" s="147"/>
      <c r="F82" s="148"/>
      <c r="G82" s="148"/>
      <c r="H82" s="149"/>
      <c r="I82" s="150">
        <f>IF((COUNTIF(G82:G85, "#N/A")+COUNTIF(G82:G85, "N/A")), "Error", SUM(H82:H85))</f>
        <v>0</v>
      </c>
      <c r="J82" s="104"/>
      <c r="K82" s="17"/>
      <c r="P82" s="18"/>
      <c r="Q82" s="18"/>
      <c r="R82" s="18"/>
      <c r="CB82" s="16"/>
    </row>
    <row r="83" spans="1:80" ht="36" customHeight="1">
      <c r="A83" s="16"/>
      <c r="B83" s="104"/>
      <c r="C83" s="2"/>
      <c r="D83" s="5" t="s">
        <v>15</v>
      </c>
      <c r="E83" s="147"/>
      <c r="F83" s="148"/>
      <c r="G83" s="148"/>
      <c r="H83" s="149"/>
      <c r="I83" s="151"/>
      <c r="J83" s="104"/>
      <c r="K83" s="17"/>
      <c r="P83" s="18"/>
      <c r="Q83" s="18"/>
      <c r="R83" s="18"/>
      <c r="CB83" s="16"/>
    </row>
    <row r="84" spans="1:80" ht="21.95" customHeight="1">
      <c r="A84" s="16"/>
      <c r="B84" s="104"/>
      <c r="C84" s="3"/>
      <c r="D84" s="6" t="s">
        <v>130</v>
      </c>
      <c r="E84" s="147"/>
      <c r="F84" s="148"/>
      <c r="G84" s="148"/>
      <c r="H84" s="149"/>
      <c r="I84" s="150">
        <f>IF((COUNTIF(G84:G86, "#N/A")+COUNTIF(G84:G86, "N/A")), "Error", SUM(H84:H86))</f>
        <v>0</v>
      </c>
      <c r="J84" s="104"/>
      <c r="K84" s="17"/>
      <c r="P84" s="18"/>
      <c r="Q84" s="18"/>
      <c r="R84" s="18"/>
      <c r="CB84" s="16"/>
    </row>
    <row r="85" spans="1:80" ht="36" customHeight="1">
      <c r="A85" s="16"/>
      <c r="B85" s="104"/>
      <c r="C85" s="9"/>
      <c r="D85" s="5" t="s">
        <v>15</v>
      </c>
      <c r="E85" s="147"/>
      <c r="F85" s="148"/>
      <c r="G85" s="148"/>
      <c r="H85" s="149"/>
      <c r="I85" s="151"/>
      <c r="J85" s="104"/>
      <c r="K85" s="17"/>
      <c r="P85" s="18"/>
      <c r="Q85" s="18"/>
      <c r="R85" s="18"/>
      <c r="CB85" s="16"/>
    </row>
    <row r="86" spans="1:80" ht="39.950000000000003" customHeight="1" thickBot="1">
      <c r="A86" s="16"/>
      <c r="B86" s="104"/>
      <c r="C86" s="143" t="s">
        <v>134</v>
      </c>
      <c r="D86" s="144"/>
      <c r="E86" s="144"/>
      <c r="F86" s="144"/>
      <c r="G86" s="144"/>
      <c r="H86" s="145"/>
      <c r="I86" s="95">
        <f>SUM(I82:I85)</f>
        <v>0</v>
      </c>
      <c r="J86" s="104"/>
      <c r="P86" s="18"/>
      <c r="Q86" s="18"/>
      <c r="R86" s="18"/>
      <c r="CB86" s="16"/>
    </row>
    <row r="87" spans="1:80" s="16" customFormat="1" ht="39.950000000000003" customHeight="1">
      <c r="B87" s="104"/>
      <c r="C87" s="64" t="str">
        <f>IF(COUNTIF(L21:V78,"Error"),"Error", "")</f>
        <v/>
      </c>
      <c r="D87" s="142" t="str">
        <f>IF(C87 = "Error", "An Error has occurred please see the Start &amp; Guide tab, section 4 if you are unable to resolve", "")</f>
        <v/>
      </c>
      <c r="E87" s="142"/>
      <c r="F87" s="142"/>
      <c r="G87" s="142"/>
      <c r="H87" s="142"/>
      <c r="I87" s="142"/>
      <c r="J87" s="104"/>
      <c r="L87" s="18"/>
      <c r="M87" s="18"/>
      <c r="N87" s="18"/>
      <c r="P87" s="18"/>
      <c r="Q87" s="18"/>
      <c r="R87" s="18"/>
    </row>
    <row r="88" spans="1:80" s="16" customFormat="1" ht="60" customHeight="1">
      <c r="B88" s="104"/>
      <c r="C88" s="21" t="s">
        <v>13</v>
      </c>
      <c r="D88" s="119"/>
      <c r="E88" s="119"/>
      <c r="F88" s="27"/>
      <c r="G88" s="21" t="s">
        <v>21</v>
      </c>
      <c r="H88" s="120"/>
      <c r="I88" s="120"/>
      <c r="J88" s="104"/>
      <c r="L88" s="18"/>
      <c r="M88" s="18"/>
      <c r="N88" s="18"/>
      <c r="P88" s="18"/>
      <c r="Q88" s="18"/>
      <c r="R88" s="18"/>
    </row>
    <row r="89" spans="1:80" s="16" customFormat="1" ht="20.100000000000001" customHeight="1">
      <c r="B89" s="104"/>
      <c r="C89" s="21"/>
      <c r="D89" s="31"/>
      <c r="E89" s="31"/>
      <c r="F89" s="27"/>
      <c r="G89" s="21"/>
      <c r="H89" s="31"/>
      <c r="I89" s="31"/>
      <c r="J89" s="104"/>
      <c r="L89" s="18"/>
      <c r="M89" s="18"/>
      <c r="N89" s="18"/>
      <c r="P89" s="18"/>
      <c r="Q89" s="18"/>
      <c r="R89" s="18"/>
    </row>
    <row r="90" spans="1:80" s="16" customFormat="1" ht="15" customHeight="1">
      <c r="B90" s="104"/>
      <c r="C90" s="14"/>
      <c r="D90" s="14"/>
      <c r="E90" s="14"/>
      <c r="F90" s="15"/>
      <c r="G90" s="14"/>
      <c r="H90" s="14"/>
      <c r="I90" s="14"/>
      <c r="J90" s="104"/>
      <c r="L90" s="18"/>
      <c r="M90" s="18"/>
      <c r="N90" s="18"/>
      <c r="P90" s="18"/>
      <c r="Q90" s="18"/>
      <c r="R90" s="18"/>
    </row>
    <row r="91" spans="1:80" s="16" customFormat="1">
      <c r="F91" s="18"/>
      <c r="L91" s="18"/>
      <c r="M91" s="18"/>
      <c r="N91" s="18"/>
    </row>
    <row r="92" spans="1:80" s="16" customFormat="1">
      <c r="F92" s="18"/>
      <c r="L92" s="18"/>
      <c r="M92" s="18"/>
      <c r="N92" s="18"/>
    </row>
    <row r="93" spans="1:80" s="16" customFormat="1">
      <c r="F93" s="18"/>
      <c r="H93" s="114" t="s">
        <v>145</v>
      </c>
      <c r="I93" s="114"/>
      <c r="J93" s="114"/>
      <c r="L93" s="18"/>
      <c r="M93" s="18"/>
      <c r="N93" s="18"/>
    </row>
    <row r="94" spans="1:80" s="16" customFormat="1">
      <c r="F94" s="18"/>
      <c r="L94" s="18"/>
      <c r="M94" s="18"/>
      <c r="N94" s="18"/>
    </row>
    <row r="95" spans="1:80" s="16" customFormat="1">
      <c r="F95" s="18"/>
      <c r="L95" s="18"/>
      <c r="M95" s="18"/>
      <c r="N95" s="18"/>
    </row>
    <row r="96" spans="1:80" s="16" customFormat="1">
      <c r="F96" s="18"/>
      <c r="L96" s="18"/>
      <c r="M96" s="18"/>
      <c r="N96" s="18"/>
    </row>
    <row r="97" spans="6:14" s="16" customFormat="1">
      <c r="F97" s="18"/>
      <c r="L97" s="18"/>
      <c r="M97" s="18"/>
      <c r="N97" s="18"/>
    </row>
    <row r="98" spans="6:14" s="16" customFormat="1">
      <c r="F98" s="18"/>
      <c r="L98" s="18"/>
      <c r="M98" s="18"/>
      <c r="N98" s="18"/>
    </row>
    <row r="99" spans="6:14" s="16" customFormat="1">
      <c r="F99" s="18"/>
      <c r="L99" s="18"/>
      <c r="M99" s="18"/>
      <c r="N99" s="18"/>
    </row>
    <row r="100" spans="6:14" s="16" customFormat="1">
      <c r="F100" s="18"/>
      <c r="L100" s="18"/>
      <c r="M100" s="18"/>
      <c r="N100" s="18"/>
    </row>
    <row r="101" spans="6:14" s="16" customFormat="1">
      <c r="F101" s="18"/>
      <c r="L101" s="18"/>
      <c r="M101" s="18"/>
      <c r="N101" s="18"/>
    </row>
    <row r="102" spans="6:14" s="16" customFormat="1">
      <c r="F102" s="18"/>
      <c r="L102" s="18"/>
      <c r="M102" s="18"/>
      <c r="N102" s="18"/>
    </row>
    <row r="103" spans="6:14" s="16" customFormat="1">
      <c r="F103" s="18"/>
      <c r="L103" s="18"/>
      <c r="M103" s="18"/>
      <c r="N103" s="18"/>
    </row>
    <row r="104" spans="6:14" s="16" customFormat="1">
      <c r="F104" s="18"/>
      <c r="L104" s="18"/>
      <c r="M104" s="18"/>
      <c r="N104" s="18"/>
    </row>
    <row r="105" spans="6:14" s="16" customFormat="1">
      <c r="F105" s="18"/>
      <c r="L105" s="18"/>
      <c r="M105" s="18"/>
      <c r="N105" s="18"/>
    </row>
    <row r="106" spans="6:14" s="16" customFormat="1">
      <c r="F106" s="18"/>
      <c r="L106" s="18"/>
      <c r="M106" s="18"/>
      <c r="N106" s="18"/>
    </row>
    <row r="107" spans="6:14" s="16" customFormat="1">
      <c r="F107" s="18"/>
      <c r="L107" s="18"/>
      <c r="M107" s="18"/>
      <c r="N107" s="18"/>
    </row>
    <row r="108" spans="6:14" s="16" customFormat="1">
      <c r="F108" s="18"/>
      <c r="L108" s="18"/>
      <c r="M108" s="18"/>
      <c r="N108" s="18"/>
    </row>
    <row r="109" spans="6:14" s="16" customFormat="1">
      <c r="F109" s="18"/>
      <c r="L109" s="18"/>
      <c r="M109" s="18"/>
      <c r="N109" s="18"/>
    </row>
    <row r="110" spans="6:14" s="16" customFormat="1">
      <c r="F110" s="18"/>
      <c r="L110" s="18"/>
      <c r="M110" s="18"/>
      <c r="N110" s="18"/>
    </row>
    <row r="111" spans="6:14" s="16" customFormat="1">
      <c r="F111" s="18"/>
      <c r="L111" s="18"/>
      <c r="M111" s="18"/>
      <c r="N111" s="18"/>
    </row>
    <row r="112" spans="6:14" s="16" customFormat="1">
      <c r="F112" s="18"/>
      <c r="L112" s="18"/>
      <c r="M112" s="18"/>
      <c r="N112" s="18"/>
    </row>
    <row r="113" spans="6:14" s="16" customFormat="1">
      <c r="F113" s="18"/>
      <c r="L113" s="18"/>
      <c r="M113" s="18"/>
      <c r="N113" s="18"/>
    </row>
    <row r="114" spans="6:14" s="16" customFormat="1">
      <c r="F114" s="18"/>
      <c r="L114" s="18"/>
      <c r="M114" s="18"/>
      <c r="N114" s="18"/>
    </row>
    <row r="115" spans="6:14" s="16" customFormat="1">
      <c r="F115" s="18"/>
      <c r="L115" s="18"/>
      <c r="M115" s="18"/>
      <c r="N115" s="18"/>
    </row>
    <row r="116" spans="6:14" s="16" customFormat="1">
      <c r="F116" s="18"/>
      <c r="L116" s="18"/>
      <c r="M116" s="18"/>
      <c r="N116" s="18"/>
    </row>
    <row r="117" spans="6:14" s="16" customFormat="1">
      <c r="F117" s="18"/>
      <c r="L117" s="18"/>
      <c r="M117" s="18"/>
      <c r="N117" s="18"/>
    </row>
    <row r="118" spans="6:14" s="16" customFormat="1">
      <c r="F118" s="18"/>
      <c r="L118" s="18"/>
      <c r="M118" s="18"/>
      <c r="N118" s="18"/>
    </row>
    <row r="119" spans="6:14" s="16" customFormat="1">
      <c r="F119" s="18"/>
      <c r="L119" s="18"/>
      <c r="M119" s="18"/>
      <c r="N119" s="18"/>
    </row>
    <row r="120" spans="6:14" s="16" customFormat="1">
      <c r="F120" s="18"/>
      <c r="L120" s="18"/>
      <c r="M120" s="18"/>
      <c r="N120" s="18"/>
    </row>
    <row r="121" spans="6:14" s="16" customFormat="1">
      <c r="F121" s="18"/>
      <c r="L121" s="18"/>
      <c r="M121" s="18"/>
      <c r="N121" s="18"/>
    </row>
    <row r="122" spans="6:14" s="16" customFormat="1">
      <c r="F122" s="18"/>
      <c r="L122" s="18"/>
      <c r="M122" s="18"/>
      <c r="N122" s="18"/>
    </row>
    <row r="123" spans="6:14" s="16" customFormat="1">
      <c r="F123" s="18"/>
      <c r="L123" s="18"/>
      <c r="M123" s="18"/>
      <c r="N123" s="18"/>
    </row>
    <row r="124" spans="6:14" s="16" customFormat="1">
      <c r="F124" s="18"/>
      <c r="L124" s="18"/>
      <c r="M124" s="18"/>
      <c r="N124" s="18"/>
    </row>
    <row r="125" spans="6:14" s="16" customFormat="1">
      <c r="F125" s="18"/>
      <c r="L125" s="18"/>
      <c r="M125" s="18"/>
      <c r="N125" s="18"/>
    </row>
    <row r="126" spans="6:14" s="16" customFormat="1">
      <c r="F126" s="18"/>
      <c r="L126" s="18"/>
      <c r="M126" s="18"/>
      <c r="N126" s="18"/>
    </row>
    <row r="127" spans="6:14" s="16" customFormat="1">
      <c r="F127" s="18"/>
      <c r="L127" s="18"/>
      <c r="M127" s="18"/>
      <c r="N127" s="18"/>
    </row>
    <row r="128" spans="6:14" s="16" customFormat="1">
      <c r="F128" s="18"/>
      <c r="L128" s="18"/>
      <c r="M128" s="18"/>
      <c r="N128" s="18"/>
    </row>
    <row r="129" spans="6:14" s="16" customFormat="1">
      <c r="F129" s="18"/>
      <c r="L129" s="18"/>
      <c r="M129" s="18"/>
      <c r="N129" s="18"/>
    </row>
    <row r="130" spans="6:14" s="16" customFormat="1">
      <c r="F130" s="18"/>
      <c r="L130" s="18"/>
      <c r="M130" s="18"/>
      <c r="N130" s="18"/>
    </row>
    <row r="131" spans="6:14" s="16" customFormat="1">
      <c r="F131" s="18"/>
      <c r="L131" s="18"/>
      <c r="M131" s="18"/>
      <c r="N131" s="18"/>
    </row>
    <row r="132" spans="6:14" s="16" customFormat="1">
      <c r="F132" s="18"/>
      <c r="L132" s="18"/>
      <c r="M132" s="18"/>
      <c r="N132" s="18"/>
    </row>
    <row r="133" spans="6:14" s="16" customFormat="1">
      <c r="F133" s="18"/>
      <c r="L133" s="18"/>
      <c r="M133" s="18"/>
      <c r="N133" s="18"/>
    </row>
    <row r="134" spans="6:14" s="16" customFormat="1">
      <c r="F134" s="18"/>
      <c r="L134" s="18"/>
      <c r="M134" s="18"/>
      <c r="N134" s="18"/>
    </row>
    <row r="135" spans="6:14" s="16" customFormat="1">
      <c r="F135" s="18"/>
      <c r="L135" s="18"/>
      <c r="M135" s="18"/>
      <c r="N135" s="18"/>
    </row>
    <row r="136" spans="6:14" s="16" customFormat="1">
      <c r="F136" s="18"/>
      <c r="L136" s="18"/>
      <c r="M136" s="18"/>
      <c r="N136" s="18"/>
    </row>
    <row r="137" spans="6:14" s="16" customFormat="1">
      <c r="F137" s="18"/>
      <c r="L137" s="18"/>
      <c r="M137" s="18"/>
      <c r="N137" s="18"/>
    </row>
    <row r="138" spans="6:14" s="16" customFormat="1">
      <c r="F138" s="18"/>
      <c r="L138" s="18"/>
      <c r="M138" s="18"/>
      <c r="N138" s="18"/>
    </row>
    <row r="139" spans="6:14" s="16" customFormat="1">
      <c r="F139" s="18"/>
      <c r="L139" s="18"/>
      <c r="M139" s="18"/>
      <c r="N139" s="18"/>
    </row>
    <row r="140" spans="6:14" s="16" customFormat="1">
      <c r="F140" s="18"/>
      <c r="L140" s="18"/>
      <c r="M140" s="18"/>
      <c r="N140" s="18"/>
    </row>
    <row r="141" spans="6:14" s="16" customFormat="1">
      <c r="F141" s="18"/>
      <c r="L141" s="18"/>
      <c r="M141" s="18"/>
      <c r="N141" s="18"/>
    </row>
    <row r="142" spans="6:14" s="16" customFormat="1">
      <c r="F142" s="18"/>
      <c r="L142" s="18"/>
      <c r="M142" s="18"/>
      <c r="N142" s="18"/>
    </row>
    <row r="143" spans="6:14" s="16" customFormat="1">
      <c r="F143" s="18"/>
      <c r="L143" s="18"/>
      <c r="M143" s="18"/>
      <c r="N143" s="18"/>
    </row>
    <row r="144" spans="6:14" s="16" customFormat="1">
      <c r="F144" s="18"/>
      <c r="L144" s="18"/>
      <c r="M144" s="18"/>
      <c r="N144" s="18"/>
    </row>
    <row r="145" spans="6:14" s="16" customFormat="1">
      <c r="F145" s="18"/>
      <c r="L145" s="18"/>
      <c r="M145" s="18"/>
      <c r="N145" s="18"/>
    </row>
    <row r="146" spans="6:14" s="16" customFormat="1">
      <c r="F146" s="18"/>
      <c r="L146" s="18"/>
      <c r="M146" s="18"/>
      <c r="N146" s="18"/>
    </row>
    <row r="147" spans="6:14" s="16" customFormat="1">
      <c r="F147" s="18"/>
      <c r="L147" s="18"/>
      <c r="M147" s="18"/>
      <c r="N147" s="18"/>
    </row>
    <row r="148" spans="6:14" s="16" customFormat="1">
      <c r="F148" s="18"/>
      <c r="L148" s="18"/>
      <c r="M148" s="18"/>
      <c r="N148" s="18"/>
    </row>
    <row r="149" spans="6:14" s="16" customFormat="1">
      <c r="F149" s="18"/>
      <c r="L149" s="18"/>
      <c r="M149" s="18"/>
      <c r="N149" s="18"/>
    </row>
    <row r="150" spans="6:14" s="16" customFormat="1">
      <c r="F150" s="18"/>
      <c r="L150" s="18"/>
      <c r="M150" s="18"/>
      <c r="N150" s="18"/>
    </row>
    <row r="151" spans="6:14" s="16" customFormat="1">
      <c r="F151" s="18"/>
      <c r="L151" s="18"/>
      <c r="M151" s="18"/>
      <c r="N151" s="18"/>
    </row>
    <row r="152" spans="6:14" s="16" customFormat="1">
      <c r="F152" s="18"/>
      <c r="L152" s="18"/>
      <c r="M152" s="18"/>
      <c r="N152" s="18"/>
    </row>
    <row r="153" spans="6:14" s="16" customFormat="1">
      <c r="F153" s="18"/>
      <c r="L153" s="18"/>
      <c r="M153" s="18"/>
      <c r="N153" s="18"/>
    </row>
    <row r="154" spans="6:14" s="16" customFormat="1">
      <c r="F154" s="18"/>
      <c r="L154" s="18"/>
      <c r="M154" s="18"/>
      <c r="N154" s="18"/>
    </row>
    <row r="155" spans="6:14" s="16" customFormat="1">
      <c r="F155" s="18"/>
      <c r="L155" s="18"/>
      <c r="M155" s="18"/>
      <c r="N155" s="18"/>
    </row>
    <row r="156" spans="6:14" s="16" customFormat="1">
      <c r="F156" s="18"/>
      <c r="L156" s="18"/>
      <c r="M156" s="18"/>
      <c r="N156" s="18"/>
    </row>
    <row r="157" spans="6:14" s="16" customFormat="1">
      <c r="F157" s="18"/>
      <c r="L157" s="18"/>
      <c r="M157" s="18"/>
      <c r="N157" s="18"/>
    </row>
    <row r="158" spans="6:14" s="16" customFormat="1">
      <c r="F158" s="18"/>
      <c r="L158" s="18"/>
      <c r="M158" s="18"/>
      <c r="N158" s="18"/>
    </row>
    <row r="159" spans="6:14" s="16" customFormat="1">
      <c r="F159" s="18"/>
      <c r="L159" s="18"/>
      <c r="M159" s="18"/>
      <c r="N159" s="18"/>
    </row>
    <row r="160" spans="6:14" s="16" customFormat="1">
      <c r="F160" s="18"/>
      <c r="L160" s="18"/>
      <c r="M160" s="18"/>
      <c r="N160" s="18"/>
    </row>
    <row r="161" spans="6:14" s="16" customFormat="1">
      <c r="F161" s="18"/>
      <c r="L161" s="18"/>
      <c r="M161" s="18"/>
      <c r="N161" s="18"/>
    </row>
    <row r="162" spans="6:14" s="16" customFormat="1">
      <c r="F162" s="18"/>
      <c r="L162" s="18"/>
      <c r="M162" s="18"/>
      <c r="N162" s="18"/>
    </row>
    <row r="163" spans="6:14" s="16" customFormat="1">
      <c r="F163" s="18"/>
      <c r="L163" s="18"/>
      <c r="M163" s="18"/>
      <c r="N163" s="18"/>
    </row>
    <row r="164" spans="6:14" s="16" customFormat="1">
      <c r="F164" s="18"/>
      <c r="L164" s="18"/>
      <c r="M164" s="18"/>
      <c r="N164" s="18"/>
    </row>
    <row r="165" spans="6:14" s="16" customFormat="1">
      <c r="F165" s="18"/>
      <c r="L165" s="18"/>
      <c r="M165" s="18"/>
      <c r="N165" s="18"/>
    </row>
    <row r="166" spans="6:14" s="16" customFormat="1">
      <c r="F166" s="18"/>
      <c r="L166" s="18"/>
      <c r="M166" s="18"/>
      <c r="N166" s="18"/>
    </row>
    <row r="167" spans="6:14" s="16" customFormat="1">
      <c r="F167" s="18"/>
      <c r="L167" s="18"/>
      <c r="M167" s="18"/>
      <c r="N167" s="18"/>
    </row>
    <row r="168" spans="6:14" s="16" customFormat="1">
      <c r="F168" s="18"/>
      <c r="L168" s="18"/>
      <c r="M168" s="18"/>
      <c r="N168" s="18"/>
    </row>
    <row r="169" spans="6:14" s="16" customFormat="1">
      <c r="F169" s="18"/>
      <c r="L169" s="18"/>
      <c r="M169" s="18"/>
      <c r="N169" s="18"/>
    </row>
    <row r="170" spans="6:14" s="16" customFormat="1">
      <c r="F170" s="18"/>
      <c r="L170" s="18"/>
      <c r="M170" s="18"/>
      <c r="N170" s="18"/>
    </row>
    <row r="171" spans="6:14" s="16" customFormat="1">
      <c r="F171" s="18"/>
      <c r="L171" s="18"/>
      <c r="M171" s="18"/>
      <c r="N171" s="18"/>
    </row>
    <row r="172" spans="6:14" s="16" customFormat="1">
      <c r="F172" s="18"/>
      <c r="L172" s="18"/>
      <c r="M172" s="18"/>
      <c r="N172" s="18"/>
    </row>
    <row r="173" spans="6:14" s="16" customFormat="1">
      <c r="F173" s="18"/>
      <c r="L173" s="18"/>
      <c r="M173" s="18"/>
      <c r="N173" s="18"/>
    </row>
    <row r="174" spans="6:14" s="16" customFormat="1">
      <c r="F174" s="18"/>
      <c r="L174" s="18"/>
      <c r="M174" s="18"/>
      <c r="N174" s="18"/>
    </row>
    <row r="175" spans="6:14" s="16" customFormat="1">
      <c r="F175" s="18"/>
      <c r="L175" s="18"/>
      <c r="M175" s="18"/>
      <c r="N175" s="18"/>
    </row>
    <row r="176" spans="6:14" s="16" customFormat="1">
      <c r="F176" s="18"/>
      <c r="L176" s="18"/>
      <c r="M176" s="18"/>
      <c r="N176" s="18"/>
    </row>
    <row r="177" spans="6:14" s="16" customFormat="1">
      <c r="F177" s="18"/>
      <c r="L177" s="18"/>
      <c r="M177" s="18"/>
      <c r="N177" s="18"/>
    </row>
    <row r="178" spans="6:14" s="16" customFormat="1">
      <c r="F178" s="18"/>
      <c r="L178" s="18"/>
      <c r="M178" s="18"/>
      <c r="N178" s="18"/>
    </row>
    <row r="179" spans="6:14" s="16" customFormat="1">
      <c r="F179" s="18"/>
      <c r="L179" s="18"/>
      <c r="M179" s="18"/>
      <c r="N179" s="18"/>
    </row>
    <row r="180" spans="6:14" s="16" customFormat="1">
      <c r="F180" s="18"/>
      <c r="L180" s="18"/>
      <c r="M180" s="18"/>
      <c r="N180" s="18"/>
    </row>
    <row r="181" spans="6:14" s="16" customFormat="1">
      <c r="F181" s="18"/>
      <c r="L181" s="18"/>
      <c r="M181" s="18"/>
      <c r="N181" s="18"/>
    </row>
    <row r="182" spans="6:14" s="16" customFormat="1">
      <c r="F182" s="18"/>
      <c r="L182" s="18"/>
      <c r="M182" s="18"/>
      <c r="N182" s="18"/>
    </row>
    <row r="183" spans="6:14" s="16" customFormat="1">
      <c r="F183" s="18"/>
      <c r="L183" s="18"/>
      <c r="M183" s="18"/>
      <c r="N183" s="18"/>
    </row>
    <row r="184" spans="6:14" s="16" customFormat="1">
      <c r="F184" s="18"/>
      <c r="L184" s="18"/>
      <c r="M184" s="18"/>
      <c r="N184" s="18"/>
    </row>
    <row r="185" spans="6:14" s="16" customFormat="1">
      <c r="F185" s="18"/>
      <c r="L185" s="18"/>
      <c r="M185" s="18"/>
      <c r="N185" s="18"/>
    </row>
    <row r="186" spans="6:14" s="16" customFormat="1">
      <c r="F186" s="18"/>
      <c r="L186" s="18"/>
      <c r="M186" s="18"/>
      <c r="N186" s="18"/>
    </row>
    <row r="187" spans="6:14" s="16" customFormat="1">
      <c r="F187" s="18"/>
      <c r="L187" s="18"/>
      <c r="M187" s="18"/>
      <c r="N187" s="18"/>
    </row>
    <row r="188" spans="6:14" s="16" customFormat="1">
      <c r="F188" s="18"/>
      <c r="L188" s="18"/>
      <c r="M188" s="18"/>
      <c r="N188" s="18"/>
    </row>
    <row r="189" spans="6:14" s="16" customFormat="1">
      <c r="F189" s="18"/>
      <c r="L189" s="18"/>
      <c r="M189" s="18"/>
      <c r="N189" s="18"/>
    </row>
    <row r="190" spans="6:14" s="16" customFormat="1">
      <c r="F190" s="18"/>
      <c r="L190" s="18"/>
      <c r="M190" s="18"/>
      <c r="N190" s="18"/>
    </row>
    <row r="191" spans="6:14" s="16" customFormat="1">
      <c r="F191" s="18"/>
      <c r="L191" s="18"/>
      <c r="M191" s="18"/>
      <c r="N191" s="18"/>
    </row>
    <row r="192" spans="6:14" s="16" customFormat="1">
      <c r="F192" s="18"/>
      <c r="L192" s="18"/>
      <c r="M192" s="18"/>
      <c r="N192" s="18"/>
    </row>
    <row r="193" spans="6:14" s="16" customFormat="1">
      <c r="F193" s="18"/>
      <c r="L193" s="18"/>
      <c r="M193" s="18"/>
      <c r="N193" s="18"/>
    </row>
    <row r="194" spans="6:14" s="16" customFormat="1">
      <c r="F194" s="18"/>
      <c r="L194" s="18"/>
      <c r="M194" s="18"/>
      <c r="N194" s="18"/>
    </row>
    <row r="195" spans="6:14" s="16" customFormat="1">
      <c r="F195" s="18"/>
      <c r="L195" s="18"/>
      <c r="M195" s="18"/>
      <c r="N195" s="18"/>
    </row>
    <row r="196" spans="6:14" s="16" customFormat="1">
      <c r="F196" s="18"/>
      <c r="L196" s="18"/>
      <c r="M196" s="18"/>
      <c r="N196" s="18"/>
    </row>
    <row r="197" spans="6:14" s="16" customFormat="1">
      <c r="F197" s="18"/>
      <c r="L197" s="18"/>
      <c r="M197" s="18"/>
      <c r="N197" s="18"/>
    </row>
    <row r="198" spans="6:14" s="16" customFormat="1">
      <c r="F198" s="18"/>
      <c r="L198" s="18"/>
      <c r="M198" s="18"/>
      <c r="N198" s="18"/>
    </row>
    <row r="199" spans="6:14" s="16" customFormat="1">
      <c r="F199" s="18"/>
      <c r="L199" s="18"/>
      <c r="M199" s="18"/>
      <c r="N199" s="18"/>
    </row>
    <row r="200" spans="6:14" s="16" customFormat="1">
      <c r="F200" s="18"/>
      <c r="L200" s="18"/>
      <c r="M200" s="18"/>
      <c r="N200" s="18"/>
    </row>
    <row r="201" spans="6:14" s="16" customFormat="1">
      <c r="F201" s="18"/>
      <c r="L201" s="18"/>
      <c r="M201" s="18"/>
      <c r="N201" s="18"/>
    </row>
    <row r="202" spans="6:14" s="16" customFormat="1">
      <c r="F202" s="18"/>
      <c r="L202" s="18"/>
      <c r="M202" s="18"/>
      <c r="N202" s="18"/>
    </row>
    <row r="203" spans="6:14" s="16" customFormat="1">
      <c r="F203" s="18"/>
      <c r="L203" s="18"/>
      <c r="M203" s="18"/>
      <c r="N203" s="18"/>
    </row>
    <row r="204" spans="6:14" s="16" customFormat="1">
      <c r="F204" s="18"/>
      <c r="L204" s="18"/>
      <c r="M204" s="18"/>
      <c r="N204" s="18"/>
    </row>
    <row r="205" spans="6:14" s="16" customFormat="1">
      <c r="F205" s="18"/>
      <c r="L205" s="18"/>
      <c r="M205" s="18"/>
      <c r="N205" s="18"/>
    </row>
    <row r="206" spans="6:14" s="16" customFormat="1">
      <c r="F206" s="18"/>
      <c r="L206" s="18"/>
      <c r="M206" s="18"/>
      <c r="N206" s="18"/>
    </row>
    <row r="207" spans="6:14" s="16" customFormat="1">
      <c r="F207" s="18"/>
      <c r="L207" s="18"/>
      <c r="M207" s="18"/>
      <c r="N207" s="18"/>
    </row>
    <row r="208" spans="6:14" s="16" customFormat="1">
      <c r="F208" s="18"/>
      <c r="L208" s="18"/>
      <c r="M208" s="18"/>
      <c r="N208" s="18"/>
    </row>
    <row r="209" spans="6:14" s="16" customFormat="1">
      <c r="F209" s="18"/>
      <c r="L209" s="18"/>
      <c r="M209" s="18"/>
      <c r="N209" s="18"/>
    </row>
    <row r="210" spans="6:14" s="16" customFormat="1">
      <c r="F210" s="18"/>
      <c r="L210" s="18"/>
      <c r="M210" s="18"/>
      <c r="N210" s="18"/>
    </row>
    <row r="211" spans="6:14" s="16" customFormat="1">
      <c r="F211" s="18"/>
      <c r="L211" s="18"/>
      <c r="M211" s="18"/>
      <c r="N211" s="18"/>
    </row>
    <row r="212" spans="6:14" s="16" customFormat="1">
      <c r="F212" s="18"/>
      <c r="L212" s="18"/>
      <c r="M212" s="18"/>
      <c r="N212" s="18"/>
    </row>
    <row r="213" spans="6:14" s="16" customFormat="1">
      <c r="F213" s="18"/>
      <c r="L213" s="18"/>
      <c r="M213" s="18"/>
      <c r="N213" s="18"/>
    </row>
    <row r="214" spans="6:14" s="16" customFormat="1">
      <c r="F214" s="18"/>
      <c r="L214" s="18"/>
      <c r="M214" s="18"/>
      <c r="N214" s="18"/>
    </row>
    <row r="215" spans="6:14" s="16" customFormat="1">
      <c r="F215" s="18"/>
      <c r="L215" s="18"/>
      <c r="M215" s="18"/>
      <c r="N215" s="18"/>
    </row>
    <row r="216" spans="6:14" s="16" customFormat="1">
      <c r="F216" s="18"/>
      <c r="L216" s="18"/>
      <c r="M216" s="18"/>
      <c r="N216" s="18"/>
    </row>
    <row r="217" spans="6:14" s="16" customFormat="1">
      <c r="F217" s="18"/>
      <c r="L217" s="18"/>
      <c r="M217" s="18"/>
      <c r="N217" s="18"/>
    </row>
    <row r="218" spans="6:14" s="16" customFormat="1">
      <c r="F218" s="18"/>
      <c r="L218" s="18"/>
      <c r="M218" s="18"/>
      <c r="N218" s="18"/>
    </row>
    <row r="219" spans="6:14" s="16" customFormat="1">
      <c r="F219" s="18"/>
      <c r="L219" s="18"/>
      <c r="M219" s="18"/>
      <c r="N219" s="18"/>
    </row>
    <row r="220" spans="6:14" s="16" customFormat="1">
      <c r="F220" s="18"/>
      <c r="L220" s="18"/>
      <c r="M220" s="18"/>
      <c r="N220" s="18"/>
    </row>
    <row r="221" spans="6:14" s="16" customFormat="1">
      <c r="F221" s="18"/>
      <c r="L221" s="18"/>
      <c r="M221" s="18"/>
      <c r="N221" s="18"/>
    </row>
    <row r="222" spans="6:14" s="16" customFormat="1">
      <c r="F222" s="18"/>
      <c r="L222" s="18"/>
      <c r="M222" s="18"/>
      <c r="N222" s="18"/>
    </row>
    <row r="223" spans="6:14" s="16" customFormat="1">
      <c r="F223" s="18"/>
      <c r="L223" s="18"/>
      <c r="M223" s="18"/>
      <c r="N223" s="18"/>
    </row>
    <row r="224" spans="6:14" s="16" customFormat="1">
      <c r="F224" s="18"/>
      <c r="L224" s="18"/>
      <c r="M224" s="18"/>
      <c r="N224" s="18"/>
    </row>
    <row r="225" spans="6:14" s="16" customFormat="1">
      <c r="F225" s="18"/>
      <c r="L225" s="18"/>
      <c r="M225" s="18"/>
      <c r="N225" s="18"/>
    </row>
    <row r="226" spans="6:14" s="16" customFormat="1">
      <c r="F226" s="18"/>
      <c r="L226" s="18"/>
      <c r="M226" s="18"/>
      <c r="N226" s="18"/>
    </row>
    <row r="227" spans="6:14" s="16" customFormat="1">
      <c r="F227" s="18"/>
      <c r="L227" s="18"/>
      <c r="M227" s="18"/>
      <c r="N227" s="18"/>
    </row>
    <row r="228" spans="6:14" s="16" customFormat="1">
      <c r="F228" s="18"/>
      <c r="L228" s="18"/>
      <c r="M228" s="18"/>
      <c r="N228" s="18"/>
    </row>
    <row r="229" spans="6:14" s="16" customFormat="1">
      <c r="F229" s="18"/>
      <c r="L229" s="18"/>
      <c r="M229" s="18"/>
      <c r="N229" s="18"/>
    </row>
    <row r="230" spans="6:14" s="16" customFormat="1">
      <c r="F230" s="18"/>
      <c r="L230" s="18"/>
      <c r="M230" s="18"/>
      <c r="N230" s="18"/>
    </row>
    <row r="231" spans="6:14" s="16" customFormat="1">
      <c r="F231" s="18"/>
      <c r="L231" s="18"/>
      <c r="M231" s="18"/>
      <c r="N231" s="18"/>
    </row>
    <row r="232" spans="6:14" s="16" customFormat="1">
      <c r="F232" s="18"/>
      <c r="L232" s="18"/>
      <c r="M232" s="18"/>
      <c r="N232" s="18"/>
    </row>
    <row r="233" spans="6:14" s="16" customFormat="1">
      <c r="F233" s="18"/>
      <c r="L233" s="18"/>
      <c r="M233" s="18"/>
      <c r="N233" s="18"/>
    </row>
    <row r="234" spans="6:14" s="16" customFormat="1">
      <c r="F234" s="18"/>
      <c r="L234" s="18"/>
      <c r="M234" s="18"/>
      <c r="N234" s="18"/>
    </row>
    <row r="235" spans="6:14" s="16" customFormat="1">
      <c r="F235" s="18"/>
      <c r="L235" s="18"/>
      <c r="M235" s="18"/>
      <c r="N235" s="18"/>
    </row>
    <row r="236" spans="6:14" s="16" customFormat="1">
      <c r="F236" s="18"/>
      <c r="L236" s="18"/>
      <c r="M236" s="18"/>
      <c r="N236" s="18"/>
    </row>
    <row r="237" spans="6:14" s="16" customFormat="1">
      <c r="F237" s="18"/>
      <c r="L237" s="18"/>
      <c r="M237" s="18"/>
      <c r="N237" s="18"/>
    </row>
    <row r="238" spans="6:14" s="16" customFormat="1">
      <c r="F238" s="18"/>
      <c r="L238" s="18"/>
      <c r="M238" s="18"/>
      <c r="N238" s="18"/>
    </row>
    <row r="239" spans="6:14" s="16" customFormat="1">
      <c r="F239" s="18"/>
      <c r="L239" s="18"/>
      <c r="M239" s="18"/>
      <c r="N239" s="18"/>
    </row>
    <row r="240" spans="6:14" s="16" customFormat="1">
      <c r="F240" s="18"/>
      <c r="L240" s="18"/>
      <c r="M240" s="18"/>
      <c r="N240" s="18"/>
    </row>
    <row r="241" spans="6:14" s="16" customFormat="1">
      <c r="F241" s="18"/>
      <c r="L241" s="18"/>
      <c r="M241" s="18"/>
      <c r="N241" s="18"/>
    </row>
    <row r="242" spans="6:14" s="16" customFormat="1">
      <c r="F242" s="18"/>
      <c r="L242" s="18"/>
      <c r="M242" s="18"/>
      <c r="N242" s="18"/>
    </row>
    <row r="243" spans="6:14" s="16" customFormat="1">
      <c r="F243" s="18"/>
      <c r="L243" s="18"/>
      <c r="M243" s="18"/>
      <c r="N243" s="18"/>
    </row>
    <row r="244" spans="6:14" s="16" customFormat="1">
      <c r="F244" s="18"/>
      <c r="L244" s="18"/>
      <c r="M244" s="18"/>
      <c r="N244" s="18"/>
    </row>
    <row r="245" spans="6:14" s="16" customFormat="1">
      <c r="F245" s="18"/>
      <c r="L245" s="18"/>
      <c r="M245" s="18"/>
      <c r="N245" s="18"/>
    </row>
    <row r="246" spans="6:14" s="16" customFormat="1">
      <c r="F246" s="18"/>
      <c r="L246" s="18"/>
      <c r="M246" s="18"/>
      <c r="N246" s="18"/>
    </row>
    <row r="247" spans="6:14" s="16" customFormat="1">
      <c r="F247" s="18"/>
      <c r="L247" s="18"/>
      <c r="M247" s="18"/>
      <c r="N247" s="18"/>
    </row>
    <row r="248" spans="6:14" s="16" customFormat="1">
      <c r="F248" s="18"/>
      <c r="L248" s="18"/>
      <c r="M248" s="18"/>
      <c r="N248" s="18"/>
    </row>
    <row r="249" spans="6:14" s="16" customFormat="1">
      <c r="F249" s="18"/>
      <c r="L249" s="18"/>
      <c r="M249" s="18"/>
      <c r="N249" s="18"/>
    </row>
    <row r="250" spans="6:14" s="16" customFormat="1">
      <c r="F250" s="18"/>
      <c r="L250" s="18"/>
      <c r="M250" s="18"/>
      <c r="N250" s="18"/>
    </row>
    <row r="251" spans="6:14" s="16" customFormat="1">
      <c r="F251" s="18"/>
      <c r="L251" s="18"/>
      <c r="M251" s="18"/>
      <c r="N251" s="18"/>
    </row>
    <row r="252" spans="6:14" s="16" customFormat="1">
      <c r="F252" s="18"/>
      <c r="L252" s="18"/>
      <c r="M252" s="18"/>
      <c r="N252" s="18"/>
    </row>
    <row r="253" spans="6:14" s="16" customFormat="1">
      <c r="F253" s="18"/>
      <c r="L253" s="18"/>
      <c r="M253" s="18"/>
      <c r="N253" s="18"/>
    </row>
    <row r="254" spans="6:14" s="16" customFormat="1">
      <c r="F254" s="18"/>
      <c r="L254" s="18"/>
      <c r="M254" s="18"/>
      <c r="N254" s="18"/>
    </row>
    <row r="255" spans="6:14" s="16" customFormat="1">
      <c r="F255" s="18"/>
      <c r="L255" s="18"/>
      <c r="M255" s="18"/>
      <c r="N255" s="18"/>
    </row>
    <row r="256" spans="6:14" s="16" customFormat="1">
      <c r="F256" s="18"/>
      <c r="L256" s="18"/>
      <c r="M256" s="18"/>
      <c r="N256" s="18"/>
    </row>
    <row r="257" spans="6:14" s="16" customFormat="1">
      <c r="F257" s="18"/>
      <c r="L257" s="18"/>
      <c r="M257" s="18"/>
      <c r="N257" s="18"/>
    </row>
    <row r="258" spans="6:14" s="16" customFormat="1">
      <c r="F258" s="18"/>
      <c r="L258" s="18"/>
      <c r="M258" s="18"/>
      <c r="N258" s="18"/>
    </row>
    <row r="259" spans="6:14" s="16" customFormat="1">
      <c r="F259" s="18"/>
      <c r="L259" s="18"/>
      <c r="M259" s="18"/>
      <c r="N259" s="18"/>
    </row>
    <row r="260" spans="6:14" s="16" customFormat="1">
      <c r="F260" s="18"/>
      <c r="L260" s="18"/>
      <c r="M260" s="18"/>
      <c r="N260" s="18"/>
    </row>
    <row r="261" spans="6:14" s="16" customFormat="1">
      <c r="F261" s="18"/>
      <c r="L261" s="18"/>
      <c r="M261" s="18"/>
      <c r="N261" s="18"/>
    </row>
    <row r="262" spans="6:14" s="16" customFormat="1">
      <c r="F262" s="18"/>
      <c r="L262" s="18"/>
      <c r="M262" s="18"/>
      <c r="N262" s="18"/>
    </row>
    <row r="263" spans="6:14" s="16" customFormat="1">
      <c r="F263" s="18"/>
      <c r="L263" s="18"/>
      <c r="M263" s="18"/>
      <c r="N263" s="18"/>
    </row>
    <row r="264" spans="6:14" s="16" customFormat="1">
      <c r="F264" s="18"/>
      <c r="L264" s="18"/>
      <c r="M264" s="18"/>
      <c r="N264" s="18"/>
    </row>
    <row r="265" spans="6:14" s="16" customFormat="1">
      <c r="F265" s="18"/>
      <c r="L265" s="18"/>
      <c r="M265" s="18"/>
      <c r="N265" s="18"/>
    </row>
    <row r="266" spans="6:14" s="16" customFormat="1">
      <c r="F266" s="18"/>
      <c r="L266" s="18"/>
      <c r="M266" s="18"/>
      <c r="N266" s="18"/>
    </row>
    <row r="267" spans="6:14" s="16" customFormat="1">
      <c r="F267" s="18"/>
      <c r="L267" s="18"/>
      <c r="M267" s="18"/>
      <c r="N267" s="18"/>
    </row>
    <row r="268" spans="6:14" s="16" customFormat="1">
      <c r="F268" s="18"/>
      <c r="L268" s="18"/>
      <c r="M268" s="18"/>
      <c r="N268" s="18"/>
    </row>
    <row r="269" spans="6:14" s="16" customFormat="1">
      <c r="F269" s="18"/>
      <c r="L269" s="18"/>
      <c r="M269" s="18"/>
      <c r="N269" s="18"/>
    </row>
    <row r="270" spans="6:14" s="16" customFormat="1">
      <c r="F270" s="18"/>
      <c r="L270" s="18"/>
      <c r="M270" s="18"/>
      <c r="N270" s="18"/>
    </row>
    <row r="271" spans="6:14" s="16" customFormat="1">
      <c r="F271" s="18"/>
      <c r="L271" s="18"/>
      <c r="M271" s="18"/>
      <c r="N271" s="18"/>
    </row>
    <row r="272" spans="6:14" s="16" customFormat="1">
      <c r="F272" s="18"/>
      <c r="L272" s="18"/>
      <c r="M272" s="18"/>
      <c r="N272" s="18"/>
    </row>
    <row r="273" spans="6:14" s="16" customFormat="1">
      <c r="F273" s="18"/>
      <c r="L273" s="18"/>
      <c r="M273" s="18"/>
      <c r="N273" s="18"/>
    </row>
    <row r="274" spans="6:14" s="16" customFormat="1">
      <c r="F274" s="18"/>
      <c r="L274" s="18"/>
      <c r="M274" s="18"/>
      <c r="N274" s="18"/>
    </row>
    <row r="275" spans="6:14" s="16" customFormat="1">
      <c r="F275" s="18"/>
      <c r="L275" s="18"/>
      <c r="M275" s="18"/>
      <c r="N275" s="18"/>
    </row>
    <row r="276" spans="6:14" s="16" customFormat="1">
      <c r="F276" s="18"/>
      <c r="L276" s="18"/>
      <c r="M276" s="18"/>
      <c r="N276" s="18"/>
    </row>
    <row r="277" spans="6:14" s="16" customFormat="1">
      <c r="F277" s="18"/>
      <c r="L277" s="18"/>
      <c r="M277" s="18"/>
      <c r="N277" s="18"/>
    </row>
    <row r="278" spans="6:14" s="16" customFormat="1">
      <c r="F278" s="18"/>
      <c r="L278" s="18"/>
      <c r="M278" s="18"/>
      <c r="N278" s="18"/>
    </row>
    <row r="279" spans="6:14" s="16" customFormat="1">
      <c r="F279" s="18"/>
      <c r="L279" s="18"/>
      <c r="M279" s="18"/>
      <c r="N279" s="18"/>
    </row>
    <row r="280" spans="6:14" s="16" customFormat="1">
      <c r="F280" s="18"/>
      <c r="L280" s="18"/>
      <c r="M280" s="18"/>
      <c r="N280" s="18"/>
    </row>
    <row r="281" spans="6:14" s="16" customFormat="1">
      <c r="F281" s="18"/>
      <c r="L281" s="18"/>
      <c r="M281" s="18"/>
      <c r="N281" s="18"/>
    </row>
    <row r="282" spans="6:14" s="16" customFormat="1">
      <c r="F282" s="18"/>
      <c r="L282" s="18"/>
      <c r="M282" s="18"/>
      <c r="N282" s="18"/>
    </row>
    <row r="283" spans="6:14" s="16" customFormat="1">
      <c r="F283" s="18"/>
      <c r="L283" s="18"/>
      <c r="M283" s="18"/>
      <c r="N283" s="18"/>
    </row>
    <row r="284" spans="6:14" s="16" customFormat="1">
      <c r="F284" s="18"/>
      <c r="L284" s="18"/>
      <c r="M284" s="18"/>
      <c r="N284" s="18"/>
    </row>
    <row r="285" spans="6:14" s="16" customFormat="1">
      <c r="F285" s="18"/>
      <c r="L285" s="18"/>
      <c r="M285" s="18"/>
      <c r="N285" s="18"/>
    </row>
    <row r="286" spans="6:14" s="16" customFormat="1">
      <c r="F286" s="18"/>
      <c r="L286" s="18"/>
      <c r="M286" s="18"/>
      <c r="N286" s="18"/>
    </row>
    <row r="287" spans="6:14" s="16" customFormat="1">
      <c r="F287" s="18"/>
      <c r="L287" s="18"/>
      <c r="M287" s="18"/>
      <c r="N287" s="18"/>
    </row>
    <row r="288" spans="6:14" s="16" customFormat="1">
      <c r="F288" s="18"/>
      <c r="L288" s="18"/>
      <c r="M288" s="18"/>
      <c r="N288" s="18"/>
    </row>
    <row r="289" spans="6:14" s="16" customFormat="1">
      <c r="F289" s="18"/>
      <c r="L289" s="18"/>
      <c r="M289" s="18"/>
      <c r="N289" s="18"/>
    </row>
    <row r="290" spans="6:14" s="16" customFormat="1">
      <c r="F290" s="18"/>
      <c r="L290" s="18"/>
      <c r="M290" s="18"/>
      <c r="N290" s="18"/>
    </row>
    <row r="291" spans="6:14" s="16" customFormat="1">
      <c r="F291" s="18"/>
      <c r="L291" s="18"/>
      <c r="M291" s="18"/>
      <c r="N291" s="18"/>
    </row>
    <row r="292" spans="6:14" s="16" customFormat="1">
      <c r="F292" s="18"/>
      <c r="L292" s="18"/>
      <c r="M292" s="18"/>
      <c r="N292" s="18"/>
    </row>
    <row r="293" spans="6:14" s="16" customFormat="1">
      <c r="F293" s="18"/>
      <c r="L293" s="18"/>
      <c r="M293" s="18"/>
      <c r="N293" s="18"/>
    </row>
    <row r="294" spans="6:14" s="16" customFormat="1">
      <c r="F294" s="18"/>
      <c r="L294" s="18"/>
      <c r="M294" s="18"/>
      <c r="N294" s="18"/>
    </row>
    <row r="295" spans="6:14" s="16" customFormat="1">
      <c r="F295" s="18"/>
      <c r="L295" s="18"/>
      <c r="M295" s="18"/>
      <c r="N295" s="18"/>
    </row>
    <row r="296" spans="6:14" s="16" customFormat="1">
      <c r="F296" s="18"/>
      <c r="L296" s="18"/>
      <c r="M296" s="18"/>
      <c r="N296" s="18"/>
    </row>
    <row r="297" spans="6:14" s="16" customFormat="1">
      <c r="F297" s="18"/>
      <c r="L297" s="18"/>
      <c r="M297" s="18"/>
      <c r="N297" s="18"/>
    </row>
    <row r="298" spans="6:14" s="16" customFormat="1">
      <c r="F298" s="18"/>
      <c r="L298" s="18"/>
      <c r="M298" s="18"/>
      <c r="N298" s="18"/>
    </row>
    <row r="299" spans="6:14" s="16" customFormat="1">
      <c r="F299" s="18"/>
      <c r="L299" s="18"/>
      <c r="M299" s="18"/>
      <c r="N299" s="18"/>
    </row>
    <row r="300" spans="6:14" s="16" customFormat="1">
      <c r="F300" s="18"/>
      <c r="L300" s="18"/>
      <c r="M300" s="18"/>
      <c r="N300" s="18"/>
    </row>
  </sheetData>
  <mergeCells count="379">
    <mergeCell ref="I3:J3"/>
    <mergeCell ref="D81:H81"/>
    <mergeCell ref="E82:H82"/>
    <mergeCell ref="I82:I83"/>
    <mergeCell ref="E83:H83"/>
    <mergeCell ref="E84:H84"/>
    <mergeCell ref="I84:I85"/>
    <mergeCell ref="E85:H85"/>
    <mergeCell ref="C86:H86"/>
    <mergeCell ref="P77:P78"/>
    <mergeCell ref="Q77:Q78"/>
    <mergeCell ref="R77:R78"/>
    <mergeCell ref="T77:T78"/>
    <mergeCell ref="U77:U78"/>
    <mergeCell ref="V77:V78"/>
    <mergeCell ref="P73:P74"/>
    <mergeCell ref="Q73:Q74"/>
    <mergeCell ref="R73:R74"/>
    <mergeCell ref="T73:T74"/>
    <mergeCell ref="U73:U74"/>
    <mergeCell ref="V73:V74"/>
    <mergeCell ref="P75:P76"/>
    <mergeCell ref="Q75:Q76"/>
    <mergeCell ref="R75:R76"/>
    <mergeCell ref="T75:T76"/>
    <mergeCell ref="U75:U76"/>
    <mergeCell ref="V75:V76"/>
    <mergeCell ref="P69:P70"/>
    <mergeCell ref="Q69:Q70"/>
    <mergeCell ref="R69:R70"/>
    <mergeCell ref="T69:T70"/>
    <mergeCell ref="U69:U70"/>
    <mergeCell ref="V69:V70"/>
    <mergeCell ref="P71:P72"/>
    <mergeCell ref="Q71:Q72"/>
    <mergeCell ref="R71:R72"/>
    <mergeCell ref="T71:T72"/>
    <mergeCell ref="U71:U72"/>
    <mergeCell ref="V71:V72"/>
    <mergeCell ref="P65:P66"/>
    <mergeCell ref="Q65:Q66"/>
    <mergeCell ref="R65:R66"/>
    <mergeCell ref="T65:T66"/>
    <mergeCell ref="U65:U66"/>
    <mergeCell ref="V65:V66"/>
    <mergeCell ref="P67:P68"/>
    <mergeCell ref="Q67:Q68"/>
    <mergeCell ref="R67:R68"/>
    <mergeCell ref="T67:T68"/>
    <mergeCell ref="U67:U68"/>
    <mergeCell ref="V67:V68"/>
    <mergeCell ref="P61:P62"/>
    <mergeCell ref="Q61:Q62"/>
    <mergeCell ref="R61:R62"/>
    <mergeCell ref="T61:T62"/>
    <mergeCell ref="U61:U62"/>
    <mergeCell ref="V61:V62"/>
    <mergeCell ref="P63:P64"/>
    <mergeCell ref="Q63:Q64"/>
    <mergeCell ref="R63:R64"/>
    <mergeCell ref="T63:T64"/>
    <mergeCell ref="U63:U64"/>
    <mergeCell ref="V63:V64"/>
    <mergeCell ref="P57:P58"/>
    <mergeCell ref="Q57:Q58"/>
    <mergeCell ref="R57:R58"/>
    <mergeCell ref="T57:T58"/>
    <mergeCell ref="U57:U58"/>
    <mergeCell ref="V57:V58"/>
    <mergeCell ref="P59:P60"/>
    <mergeCell ref="Q59:Q60"/>
    <mergeCell ref="R59:R60"/>
    <mergeCell ref="T59:T60"/>
    <mergeCell ref="U59:U60"/>
    <mergeCell ref="V59:V60"/>
    <mergeCell ref="P53:P54"/>
    <mergeCell ref="Q53:Q54"/>
    <mergeCell ref="R53:R54"/>
    <mergeCell ref="T53:T54"/>
    <mergeCell ref="U53:U54"/>
    <mergeCell ref="V53:V54"/>
    <mergeCell ref="P55:P56"/>
    <mergeCell ref="Q55:Q56"/>
    <mergeCell ref="R55:R56"/>
    <mergeCell ref="T55:T56"/>
    <mergeCell ref="U55:U56"/>
    <mergeCell ref="V55:V56"/>
    <mergeCell ref="P49:P50"/>
    <mergeCell ref="Q49:Q50"/>
    <mergeCell ref="R49:R50"/>
    <mergeCell ref="T49:T50"/>
    <mergeCell ref="U49:U50"/>
    <mergeCell ref="V49:V50"/>
    <mergeCell ref="P51:P52"/>
    <mergeCell ref="Q51:Q52"/>
    <mergeCell ref="R51:R52"/>
    <mergeCell ref="T51:T52"/>
    <mergeCell ref="U51:U52"/>
    <mergeCell ref="V51:V52"/>
    <mergeCell ref="P45:P46"/>
    <mergeCell ref="Q45:Q46"/>
    <mergeCell ref="R45:R46"/>
    <mergeCell ref="T45:T46"/>
    <mergeCell ref="U45:U46"/>
    <mergeCell ref="V45:V46"/>
    <mergeCell ref="P47:P48"/>
    <mergeCell ref="Q47:Q48"/>
    <mergeCell ref="R47:R48"/>
    <mergeCell ref="T47:T48"/>
    <mergeCell ref="U47:U48"/>
    <mergeCell ref="V47:V48"/>
    <mergeCell ref="P41:P42"/>
    <mergeCell ref="Q41:Q42"/>
    <mergeCell ref="R41:R42"/>
    <mergeCell ref="T41:T42"/>
    <mergeCell ref="U41:U42"/>
    <mergeCell ref="V41:V42"/>
    <mergeCell ref="P43:P44"/>
    <mergeCell ref="Q43:Q44"/>
    <mergeCell ref="R43:R44"/>
    <mergeCell ref="T43:T44"/>
    <mergeCell ref="U43:U44"/>
    <mergeCell ref="V43:V44"/>
    <mergeCell ref="P37:P38"/>
    <mergeCell ref="Q37:Q38"/>
    <mergeCell ref="R37:R38"/>
    <mergeCell ref="T37:T38"/>
    <mergeCell ref="U37:U38"/>
    <mergeCell ref="V37:V38"/>
    <mergeCell ref="P39:P40"/>
    <mergeCell ref="Q39:Q40"/>
    <mergeCell ref="R39:R40"/>
    <mergeCell ref="T39:T40"/>
    <mergeCell ref="U39:U40"/>
    <mergeCell ref="V39:V40"/>
    <mergeCell ref="P33:P34"/>
    <mergeCell ref="Q33:Q34"/>
    <mergeCell ref="R33:R34"/>
    <mergeCell ref="T33:T34"/>
    <mergeCell ref="U33:U34"/>
    <mergeCell ref="V33:V34"/>
    <mergeCell ref="P35:P36"/>
    <mergeCell ref="Q35:Q36"/>
    <mergeCell ref="R35:R36"/>
    <mergeCell ref="T35:T36"/>
    <mergeCell ref="U35:U36"/>
    <mergeCell ref="V35:V36"/>
    <mergeCell ref="P29:P30"/>
    <mergeCell ref="Q29:Q30"/>
    <mergeCell ref="R29:R30"/>
    <mergeCell ref="T29:T30"/>
    <mergeCell ref="U29:U30"/>
    <mergeCell ref="V29:V30"/>
    <mergeCell ref="P31:P32"/>
    <mergeCell ref="Q31:Q32"/>
    <mergeCell ref="R31:R32"/>
    <mergeCell ref="T31:T32"/>
    <mergeCell ref="U31:U32"/>
    <mergeCell ref="V31:V32"/>
    <mergeCell ref="P25:P26"/>
    <mergeCell ref="Q25:Q26"/>
    <mergeCell ref="R25:R26"/>
    <mergeCell ref="T25:T26"/>
    <mergeCell ref="U25:U26"/>
    <mergeCell ref="V25:V26"/>
    <mergeCell ref="P27:P28"/>
    <mergeCell ref="Q27:Q28"/>
    <mergeCell ref="R27:R28"/>
    <mergeCell ref="T27:T28"/>
    <mergeCell ref="U27:U28"/>
    <mergeCell ref="V27:V28"/>
    <mergeCell ref="P21:P22"/>
    <mergeCell ref="Q21:Q22"/>
    <mergeCell ref="R21:R22"/>
    <mergeCell ref="T21:T22"/>
    <mergeCell ref="U21:U22"/>
    <mergeCell ref="V21:V22"/>
    <mergeCell ref="P23:P24"/>
    <mergeCell ref="Q23:Q24"/>
    <mergeCell ref="R23:R24"/>
    <mergeCell ref="T23:T24"/>
    <mergeCell ref="U23:U24"/>
    <mergeCell ref="V23:V24"/>
    <mergeCell ref="D87:I87"/>
    <mergeCell ref="L75:L76"/>
    <mergeCell ref="M75:M76"/>
    <mergeCell ref="N75:N76"/>
    <mergeCell ref="L77:L78"/>
    <mergeCell ref="M77:M78"/>
    <mergeCell ref="N77:N78"/>
    <mergeCell ref="L71:L72"/>
    <mergeCell ref="M71:M72"/>
    <mergeCell ref="N71:N72"/>
    <mergeCell ref="L73:L74"/>
    <mergeCell ref="M73:M74"/>
    <mergeCell ref="N73:N74"/>
    <mergeCell ref="J5:J90"/>
    <mergeCell ref="L67:L68"/>
    <mergeCell ref="M67:M68"/>
    <mergeCell ref="N67:N68"/>
    <mergeCell ref="L69:L70"/>
    <mergeCell ref="M69:M70"/>
    <mergeCell ref="N69:N70"/>
    <mergeCell ref="L63:L64"/>
    <mergeCell ref="M63:M64"/>
    <mergeCell ref="N63:N64"/>
    <mergeCell ref="L65:L66"/>
    <mergeCell ref="M65:M66"/>
    <mergeCell ref="N65:N66"/>
    <mergeCell ref="L59:L60"/>
    <mergeCell ref="M59:M60"/>
    <mergeCell ref="N59:N60"/>
    <mergeCell ref="L61:L62"/>
    <mergeCell ref="M61:M62"/>
    <mergeCell ref="N61:N62"/>
    <mergeCell ref="L55:L56"/>
    <mergeCell ref="M55:M56"/>
    <mergeCell ref="N55:N56"/>
    <mergeCell ref="L57:L58"/>
    <mergeCell ref="M57:M58"/>
    <mergeCell ref="N57:N58"/>
    <mergeCell ref="L51:L52"/>
    <mergeCell ref="M51:M52"/>
    <mergeCell ref="N51:N52"/>
    <mergeCell ref="L53:L54"/>
    <mergeCell ref="M53:M54"/>
    <mergeCell ref="N53:N54"/>
    <mergeCell ref="L47:L48"/>
    <mergeCell ref="M47:M48"/>
    <mergeCell ref="N47:N48"/>
    <mergeCell ref="L49:L50"/>
    <mergeCell ref="M49:M50"/>
    <mergeCell ref="N49:N50"/>
    <mergeCell ref="L43:L44"/>
    <mergeCell ref="M43:M44"/>
    <mergeCell ref="N43:N44"/>
    <mergeCell ref="L45:L46"/>
    <mergeCell ref="M45:M46"/>
    <mergeCell ref="N45:N46"/>
    <mergeCell ref="L39:L40"/>
    <mergeCell ref="M39:M40"/>
    <mergeCell ref="N39:N40"/>
    <mergeCell ref="L41:L42"/>
    <mergeCell ref="M41:M42"/>
    <mergeCell ref="N41:N42"/>
    <mergeCell ref="N33:N34"/>
    <mergeCell ref="L35:L36"/>
    <mergeCell ref="M35:M36"/>
    <mergeCell ref="N35:N36"/>
    <mergeCell ref="L37:L38"/>
    <mergeCell ref="M37:M38"/>
    <mergeCell ref="N37:N38"/>
    <mergeCell ref="N27:N28"/>
    <mergeCell ref="L29:L30"/>
    <mergeCell ref="M29:M30"/>
    <mergeCell ref="N29:N30"/>
    <mergeCell ref="L31:L32"/>
    <mergeCell ref="M31:M32"/>
    <mergeCell ref="N31:N32"/>
    <mergeCell ref="N21:N22"/>
    <mergeCell ref="L23:L24"/>
    <mergeCell ref="M23:M24"/>
    <mergeCell ref="N23:N24"/>
    <mergeCell ref="L25:L26"/>
    <mergeCell ref="M25:M26"/>
    <mergeCell ref="N25:N26"/>
    <mergeCell ref="C79:H79"/>
    <mergeCell ref="C80:I80"/>
    <mergeCell ref="H67:H68"/>
    <mergeCell ref="F69:F70"/>
    <mergeCell ref="G69:G70"/>
    <mergeCell ref="H69:H70"/>
    <mergeCell ref="F61:F62"/>
    <mergeCell ref="G61:G62"/>
    <mergeCell ref="H61:H62"/>
    <mergeCell ref="I61:I70"/>
    <mergeCell ref="F63:F64"/>
    <mergeCell ref="G63:G64"/>
    <mergeCell ref="H63:H64"/>
    <mergeCell ref="F65:F66"/>
    <mergeCell ref="G65:G66"/>
    <mergeCell ref="H65:H66"/>
    <mergeCell ref="F57:F58"/>
    <mergeCell ref="D88:E88"/>
    <mergeCell ref="H88:I88"/>
    <mergeCell ref="L21:L22"/>
    <mergeCell ref="M21:M22"/>
    <mergeCell ref="L27:L28"/>
    <mergeCell ref="M27:M28"/>
    <mergeCell ref="L33:L34"/>
    <mergeCell ref="M33:M34"/>
    <mergeCell ref="F75:F76"/>
    <mergeCell ref="G75:G76"/>
    <mergeCell ref="H75:H76"/>
    <mergeCell ref="I75:I78"/>
    <mergeCell ref="F77:F78"/>
    <mergeCell ref="G77:G78"/>
    <mergeCell ref="H77:H78"/>
    <mergeCell ref="F71:F72"/>
    <mergeCell ref="G71:G72"/>
    <mergeCell ref="H71:H72"/>
    <mergeCell ref="I71:I74"/>
    <mergeCell ref="F73:F74"/>
    <mergeCell ref="G73:G74"/>
    <mergeCell ref="H73:H74"/>
    <mergeCell ref="F67:F68"/>
    <mergeCell ref="G67:G68"/>
    <mergeCell ref="G57:G58"/>
    <mergeCell ref="H57:H58"/>
    <mergeCell ref="F59:F60"/>
    <mergeCell ref="G59:G60"/>
    <mergeCell ref="H59:H60"/>
    <mergeCell ref="F51:F52"/>
    <mergeCell ref="G51:G52"/>
    <mergeCell ref="H51:H52"/>
    <mergeCell ref="I51:I60"/>
    <mergeCell ref="F53:F54"/>
    <mergeCell ref="G53:G54"/>
    <mergeCell ref="H53:H54"/>
    <mergeCell ref="F55:F56"/>
    <mergeCell ref="G55:G56"/>
    <mergeCell ref="H55:H56"/>
    <mergeCell ref="I41:I50"/>
    <mergeCell ref="F43:F44"/>
    <mergeCell ref="G43:G44"/>
    <mergeCell ref="H43:H44"/>
    <mergeCell ref="F45:F46"/>
    <mergeCell ref="G45:G46"/>
    <mergeCell ref="H45:H46"/>
    <mergeCell ref="F37:F38"/>
    <mergeCell ref="G37:G38"/>
    <mergeCell ref="H37:H38"/>
    <mergeCell ref="F39:F40"/>
    <mergeCell ref="G39:G40"/>
    <mergeCell ref="H39:H40"/>
    <mergeCell ref="F47:F48"/>
    <mergeCell ref="G47:G48"/>
    <mergeCell ref="H47:H48"/>
    <mergeCell ref="F49:F50"/>
    <mergeCell ref="G49:G50"/>
    <mergeCell ref="H49:H50"/>
    <mergeCell ref="F41:F42"/>
    <mergeCell ref="G41:G42"/>
    <mergeCell ref="H41:H42"/>
    <mergeCell ref="G33:G34"/>
    <mergeCell ref="H33:H34"/>
    <mergeCell ref="F35:F36"/>
    <mergeCell ref="G35:G36"/>
    <mergeCell ref="H35:H36"/>
    <mergeCell ref="I21:I30"/>
    <mergeCell ref="F23:F24"/>
    <mergeCell ref="G23:G24"/>
    <mergeCell ref="H23:H24"/>
    <mergeCell ref="F25:F26"/>
    <mergeCell ref="G25:G26"/>
    <mergeCell ref="H93:J93"/>
    <mergeCell ref="C19:I19"/>
    <mergeCell ref="B5:B90"/>
    <mergeCell ref="C5:I5"/>
    <mergeCell ref="F6:I8"/>
    <mergeCell ref="C9:I9"/>
    <mergeCell ref="C10:I10"/>
    <mergeCell ref="C11:I11"/>
    <mergeCell ref="H25:H26"/>
    <mergeCell ref="F27:F28"/>
    <mergeCell ref="G27:G28"/>
    <mergeCell ref="H27:H28"/>
    <mergeCell ref="F29:F30"/>
    <mergeCell ref="G29:G30"/>
    <mergeCell ref="H29:H30"/>
    <mergeCell ref="D20:E20"/>
    <mergeCell ref="F21:F22"/>
    <mergeCell ref="G21:G22"/>
    <mergeCell ref="H21:H22"/>
    <mergeCell ref="F31:F32"/>
    <mergeCell ref="G31:G32"/>
    <mergeCell ref="H31:H32"/>
    <mergeCell ref="I31:I40"/>
    <mergeCell ref="F33:F34"/>
  </mergeCells>
  <conditionalFormatting sqref="E49">
    <cfRule type="cellIs" dxfId="60" priority="45" operator="equal">
      <formula>"Not Used"</formula>
    </cfRule>
  </conditionalFormatting>
  <conditionalFormatting sqref="E51">
    <cfRule type="cellIs" dxfId="59" priority="44" operator="equal">
      <formula>"Not Used"</formula>
    </cfRule>
  </conditionalFormatting>
  <conditionalFormatting sqref="E53">
    <cfRule type="cellIs" dxfId="58" priority="43" operator="equal">
      <formula>"Not Used"</formula>
    </cfRule>
  </conditionalFormatting>
  <conditionalFormatting sqref="E55">
    <cfRule type="cellIs" dxfId="57" priority="42" operator="equal">
      <formula>"Not Used"</formula>
    </cfRule>
  </conditionalFormatting>
  <conditionalFormatting sqref="E57">
    <cfRule type="cellIs" dxfId="56" priority="41" operator="equal">
      <formula>"Not Used"</formula>
    </cfRule>
  </conditionalFormatting>
  <conditionalFormatting sqref="E59">
    <cfRule type="cellIs" dxfId="55" priority="40" operator="equal">
      <formula>"Not Used"</formula>
    </cfRule>
  </conditionalFormatting>
  <conditionalFormatting sqref="E61">
    <cfRule type="cellIs" dxfId="54" priority="39" operator="equal">
      <formula>"Not Used"</formula>
    </cfRule>
  </conditionalFormatting>
  <conditionalFormatting sqref="E63">
    <cfRule type="cellIs" dxfId="53" priority="38" operator="equal">
      <formula>"Not Used"</formula>
    </cfRule>
  </conditionalFormatting>
  <conditionalFormatting sqref="E65">
    <cfRule type="cellIs" dxfId="52" priority="37" operator="equal">
      <formula>"Not Used"</formula>
    </cfRule>
  </conditionalFormatting>
  <conditionalFormatting sqref="E67">
    <cfRule type="cellIs" dxfId="51" priority="36" operator="equal">
      <formula>"Not Used"</formula>
    </cfRule>
  </conditionalFormatting>
  <conditionalFormatting sqref="E69">
    <cfRule type="cellIs" dxfId="50" priority="35" operator="equal">
      <formula>"Not Used"</formula>
    </cfRule>
  </conditionalFormatting>
  <conditionalFormatting sqref="E71">
    <cfRule type="cellIs" dxfId="49" priority="34" operator="equal">
      <formula>"Not Used"</formula>
    </cfRule>
  </conditionalFormatting>
  <conditionalFormatting sqref="E73">
    <cfRule type="cellIs" dxfId="48" priority="33" operator="equal">
      <formula>"Not Used"</formula>
    </cfRule>
  </conditionalFormatting>
  <conditionalFormatting sqref="E75">
    <cfRule type="cellIs" dxfId="47" priority="32" operator="equal">
      <formula>"Not Used"</formula>
    </cfRule>
  </conditionalFormatting>
  <conditionalFormatting sqref="E77">
    <cfRule type="cellIs" dxfId="46" priority="31" operator="equal">
      <formula>"Not Used"</formula>
    </cfRule>
  </conditionalFormatting>
  <conditionalFormatting sqref="E21">
    <cfRule type="cellIs" dxfId="45" priority="59" operator="equal">
      <formula>"Not Used"</formula>
    </cfRule>
  </conditionalFormatting>
  <conditionalFormatting sqref="E23">
    <cfRule type="cellIs" dxfId="44" priority="58" operator="equal">
      <formula>"Not Used"</formula>
    </cfRule>
  </conditionalFormatting>
  <conditionalFormatting sqref="E25">
    <cfRule type="cellIs" dxfId="43" priority="57" operator="equal">
      <formula>"Not Used"</formula>
    </cfRule>
  </conditionalFormatting>
  <conditionalFormatting sqref="E27">
    <cfRule type="cellIs" dxfId="42" priority="56" operator="equal">
      <formula>"Not Used"</formula>
    </cfRule>
  </conditionalFormatting>
  <conditionalFormatting sqref="E29">
    <cfRule type="cellIs" dxfId="41" priority="55" operator="equal">
      <formula>"Not Used"</formula>
    </cfRule>
  </conditionalFormatting>
  <conditionalFormatting sqref="E31">
    <cfRule type="cellIs" dxfId="40" priority="54" operator="equal">
      <formula>"Not Used"</formula>
    </cfRule>
  </conditionalFormatting>
  <conditionalFormatting sqref="E33">
    <cfRule type="cellIs" dxfId="39" priority="53" operator="equal">
      <formula>"Not Used"</formula>
    </cfRule>
  </conditionalFormatting>
  <conditionalFormatting sqref="E35">
    <cfRule type="cellIs" dxfId="38" priority="52" operator="equal">
      <formula>"Not Used"</formula>
    </cfRule>
  </conditionalFormatting>
  <conditionalFormatting sqref="E37">
    <cfRule type="cellIs" dxfId="37" priority="51" operator="equal">
      <formula>"Not Used"</formula>
    </cfRule>
  </conditionalFormatting>
  <conditionalFormatting sqref="E39">
    <cfRule type="cellIs" dxfId="36" priority="50" operator="equal">
      <formula>"Not Used"</formula>
    </cfRule>
  </conditionalFormatting>
  <conditionalFormatting sqref="E41">
    <cfRule type="cellIs" dxfId="35" priority="49" operator="equal">
      <formula>"Not Used"</formula>
    </cfRule>
  </conditionalFormatting>
  <conditionalFormatting sqref="E43">
    <cfRule type="cellIs" dxfId="34" priority="48" operator="equal">
      <formula>"Not Used"</formula>
    </cfRule>
  </conditionalFormatting>
  <conditionalFormatting sqref="E45">
    <cfRule type="cellIs" dxfId="33" priority="47" operator="equal">
      <formula>"Not Used"</formula>
    </cfRule>
  </conditionalFormatting>
  <conditionalFormatting sqref="E47">
    <cfRule type="cellIs" dxfId="32" priority="46" operator="equal">
      <formula>"Not Used"</formula>
    </cfRule>
  </conditionalFormatting>
  <conditionalFormatting sqref="I21:I78">
    <cfRule type="containsText" dxfId="31" priority="18" operator="containsText" text="Error">
      <formula>NOT(ISERROR(SEARCH("Error",I21)))</formula>
    </cfRule>
  </conditionalFormatting>
  <conditionalFormatting sqref="I79">
    <cfRule type="containsText" dxfId="30" priority="13" operator="containsText" text="Error">
      <formula>NOT(ISERROR(SEARCH("Error",I79)))</formula>
    </cfRule>
  </conditionalFormatting>
  <conditionalFormatting sqref="N21:N78">
    <cfRule type="containsText" dxfId="29" priority="11" operator="containsText" text="Input Correct">
      <formula>NOT(ISERROR(SEARCH("Input Correct",N21)))</formula>
    </cfRule>
    <cfRule type="containsText" dxfId="28" priority="12" operator="containsText" text="Error">
      <formula>NOT(ISERROR(SEARCH("Error",N21)))</formula>
    </cfRule>
  </conditionalFormatting>
  <conditionalFormatting sqref="R21:R78">
    <cfRule type="containsText" dxfId="27" priority="9" operator="containsText" text="Input Correct">
      <formula>NOT(ISERROR(SEARCH("Input Correct",R21)))</formula>
    </cfRule>
    <cfRule type="containsText" dxfId="26" priority="10" operator="containsText" text="Error">
      <formula>NOT(ISERROR(SEARCH("Error",R21)))</formula>
    </cfRule>
  </conditionalFormatting>
  <conditionalFormatting sqref="V21:V78">
    <cfRule type="containsText" dxfId="25" priority="7" operator="containsText" text="Input Correct">
      <formula>NOT(ISERROR(SEARCH("Input Correct",V21)))</formula>
    </cfRule>
    <cfRule type="containsText" dxfId="24" priority="8" operator="containsText" text="Error">
      <formula>NOT(ISERROR(SEARCH("Error",V21)))</formula>
    </cfRule>
  </conditionalFormatting>
  <conditionalFormatting sqref="C87">
    <cfRule type="containsText" dxfId="23" priority="6" operator="containsText" text="Error">
      <formula>NOT(ISERROR(SEARCH("Error",C87)))</formula>
    </cfRule>
  </conditionalFormatting>
  <conditionalFormatting sqref="G21:G78">
    <cfRule type="containsBlanks" dxfId="22" priority="3">
      <formula>LEN(TRIM(G21))=0</formula>
    </cfRule>
    <cfRule type="containsText" dxfId="21" priority="4" operator="containsText" text="N/A">
      <formula>NOT(ISERROR(SEARCH("N/A",G21)))</formula>
    </cfRule>
    <cfRule type="containsErrors" dxfId="20" priority="5">
      <formula>ISERROR(G21)</formula>
    </cfRule>
  </conditionalFormatting>
  <conditionalFormatting sqref="G21:G78">
    <cfRule type="containsText" dxfId="19" priority="2" operator="containsText" text="Not Applicable">
      <formula>NOT(ISERROR(SEARCH("Not Applicable",G21)))</formula>
    </cfRule>
  </conditionalFormatting>
  <dataValidations count="28">
    <dataValidation type="list" allowBlank="1" showInputMessage="1" showErrorMessage="1" prompt="Please select the relevant activity for the work" sqref="E77">
      <formula1>$AA$18:$AA$27</formula1>
    </dataValidation>
    <dataValidation type="list" allowBlank="1" showInputMessage="1" showErrorMessage="1" prompt="Please select the relevant activity for the work" sqref="E21">
      <formula1>$AA$18:$AA$27</formula1>
    </dataValidation>
    <dataValidation type="list" allowBlank="1" showInputMessage="1" showErrorMessage="1" prompt="Please select the relevant activity for the work" sqref="E23">
      <formula1>$AA$18:$AA$27</formula1>
    </dataValidation>
    <dataValidation type="list" allowBlank="1" showInputMessage="1" showErrorMessage="1" prompt="Please select the relevant activity for the work" sqref="E25">
      <formula1>$AA$18:$AA$27</formula1>
    </dataValidation>
    <dataValidation type="list" allowBlank="1" showInputMessage="1" showErrorMessage="1" prompt="Please select the relevant activity for the work" sqref="E27">
      <formula1>$AA$18:$AA$27</formula1>
    </dataValidation>
    <dataValidation type="list" allowBlank="1" showInputMessage="1" showErrorMessage="1" prompt="Please select the relevant activity for the work" sqref="E29">
      <formula1>$AA$18:$AA$27</formula1>
    </dataValidation>
    <dataValidation type="list" allowBlank="1" showInputMessage="1" showErrorMessage="1" prompt="Please select the relevant activity for the work" sqref="E31">
      <formula1>$AA$18:$AA$27</formula1>
    </dataValidation>
    <dataValidation type="list" allowBlank="1" showInputMessage="1" showErrorMessage="1" prompt="Please select the relevant activity for the work" sqref="E33">
      <formula1>$AA$18:$AA$27</formula1>
    </dataValidation>
    <dataValidation type="list" allowBlank="1" showInputMessage="1" showErrorMessage="1" prompt="Please select the relevant activity for the work" sqref="E35">
      <formula1>$AA$18:$AA$27</formula1>
    </dataValidation>
    <dataValidation type="list" allowBlank="1" showInputMessage="1" showErrorMessage="1" prompt="Please select the relevant activity for the work" sqref="E37">
      <formula1>$AA$18:$AA$27</formula1>
    </dataValidation>
    <dataValidation type="list" allowBlank="1" showInputMessage="1" showErrorMessage="1" prompt="Please select the relevant activity for the work" sqref="E39">
      <formula1>$AA$18:$AA$27</formula1>
    </dataValidation>
    <dataValidation type="list" allowBlank="1" showInputMessage="1" showErrorMessage="1" prompt="Please select the relevant activity for the work" sqref="E41">
      <formula1>$AA$18:$AA$27</formula1>
    </dataValidation>
    <dataValidation type="list" allowBlank="1" showInputMessage="1" showErrorMessage="1" prompt="Please select the relevant activity for the work" sqref="E43">
      <formula1>$AA$18:$AA$27</formula1>
    </dataValidation>
    <dataValidation type="list" allowBlank="1" showInputMessage="1" showErrorMessage="1" prompt="Please select the relevant activity for the work" sqref="E45">
      <formula1>$AA$18:$AA$27</formula1>
    </dataValidation>
    <dataValidation type="list" allowBlank="1" showInputMessage="1" showErrorMessage="1" prompt="Please select the relevant activity for the work" sqref="E47">
      <formula1>$AA$18:$AA$27</formula1>
    </dataValidation>
    <dataValidation type="list" allowBlank="1" showInputMessage="1" showErrorMessage="1" prompt="Please select the relevant activity for the work" sqref="E49">
      <formula1>$AA$18:$AA$27</formula1>
    </dataValidation>
    <dataValidation type="list" allowBlank="1" showInputMessage="1" showErrorMessage="1" prompt="Please select the relevant activity for the work" sqref="E51">
      <formula1>$AA$18:$AA$27</formula1>
    </dataValidation>
    <dataValidation type="list" allowBlank="1" showInputMessage="1" showErrorMessage="1" prompt="Please select the relevant activity for the work" sqref="E53">
      <formula1>$AA$18:$AA$27</formula1>
    </dataValidation>
    <dataValidation type="list" allowBlank="1" showInputMessage="1" showErrorMessage="1" prompt="Please select the relevant activity for the work" sqref="E55">
      <formula1>$AA$18:$AA$27</formula1>
    </dataValidation>
    <dataValidation type="list" allowBlank="1" showInputMessage="1" showErrorMessage="1" prompt="Please select the relevant activity for the work" sqref="E57">
      <formula1>$AA$18:$AA$27</formula1>
    </dataValidation>
    <dataValidation type="list" allowBlank="1" showInputMessage="1" showErrorMessage="1" prompt="Please select the relevant activity for the work" sqref="E59">
      <formula1>$AA$18:$AA$27</formula1>
    </dataValidation>
    <dataValidation type="list" allowBlank="1" showInputMessage="1" showErrorMessage="1" prompt="Please select the relevant activity for the work" sqref="E61">
      <formula1>$AA$18:$AA$27</formula1>
    </dataValidation>
    <dataValidation type="list" allowBlank="1" showInputMessage="1" showErrorMessage="1" prompt="Please select the relevant activity for the work" sqref="E63">
      <formula1>$AA$18:$AA$27</formula1>
    </dataValidation>
    <dataValidation type="list" allowBlank="1" showInputMessage="1" showErrorMessage="1" prompt="Please select the relevant activity for the work" sqref="E65">
      <formula1>$AA$18:$AA$27</formula1>
    </dataValidation>
    <dataValidation type="list" allowBlank="1" showInputMessage="1" showErrorMessage="1" prompt="Please select the relevant activity for the work" sqref="E67">
      <formula1>$AA$18:$AA$27</formula1>
    </dataValidation>
    <dataValidation type="list" allowBlank="1" showInputMessage="1" showErrorMessage="1" prompt="Please select the relevant activity for the work" sqref="E69">
      <formula1>$AA$18:$AA$27</formula1>
    </dataValidation>
    <dataValidation type="list" allowBlank="1" showInputMessage="1" showErrorMessage="1" prompt="Please select the relevant activity for the work" sqref="E71">
      <formula1>$AA$18:$AA$27</formula1>
    </dataValidation>
    <dataValidation type="list" allowBlank="1" showInputMessage="1" showErrorMessage="1" prompt="Please select the relevant activity for the work" sqref="E73">
      <formula1>$AA$18:$AA$27</formula1>
    </dataValidation>
  </dataValidations>
  <pageMargins left="0.7" right="0.7" top="0.75" bottom="0.75" header="0.3" footer="0.3"/>
  <pageSetup paperSize="9" scale="43" fitToHeight="0" orientation="portrait" r:id="rId1"/>
  <headerFooter alignWithMargins="0"/>
  <rowBreaks count="1" manualBreakCount="1">
    <brk id="60" min="1" max="9" man="1"/>
  </rowBreaks>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 operator="containsText" text="Error" id="{50E2425E-2BF1-474B-A0A7-D9A3573F5F26}">
            <xm:f>NOT(ISERROR(SEARCH("Error",'Month Week 1'!I82)))</xm:f>
            <x14:dxf>
              <font>
                <b/>
                <i val="0"/>
                <color auto="1"/>
              </font>
              <fill>
                <patternFill>
                  <bgColor rgb="FFFF0000"/>
                </patternFill>
              </fill>
            </x14:dxf>
          </x14:cfRule>
          <xm:sqref>I82 I86 I84</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Is the activity undertaken additional to the original contract activity schedule?">
          <x14:formula1>
            <xm:f>'Month Summary'!$AA$6:$AA$7</xm:f>
          </x14:formula1>
          <xm:sqref>F21:F78</xm:sqref>
        </x14:dataValidation>
        <x14:dataValidation type="list" allowBlank="1" showInputMessage="1" showErrorMessage="1" prompt="Please select the relevant activity for the work">
          <x14:formula1>
            <xm:f>'Month Summary'!$AA$21:$AA$30</xm:f>
          </x14:formula1>
          <xm:sqref>E75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W245"/>
  <sheetViews>
    <sheetView tabSelected="1" zoomScale="55" zoomScaleNormal="55" workbookViewId="0">
      <selection activeCell="AG3" sqref="AG3:AH3"/>
    </sheetView>
  </sheetViews>
  <sheetFormatPr defaultRowHeight="12.75"/>
  <cols>
    <col min="1" max="2" width="3.7109375" style="1" customWidth="1"/>
    <col min="3" max="4" width="28.28515625" style="1" customWidth="1"/>
    <col min="5" max="5" width="100.7109375" style="1" customWidth="1"/>
    <col min="6" max="10" width="10.7109375" style="1" customWidth="1"/>
    <col min="11" max="11" width="47.140625" style="1" customWidth="1"/>
    <col min="12" max="14" width="3.7109375" style="1" customWidth="1"/>
    <col min="15" max="15" width="30.5703125" style="1" customWidth="1"/>
    <col min="16" max="16" width="100.7109375" style="1" customWidth="1"/>
    <col min="17" max="21" width="10.7109375" style="1" customWidth="1"/>
    <col min="22" max="22" width="26.5703125" style="1" customWidth="1"/>
    <col min="23" max="25" width="3.7109375" style="1" customWidth="1"/>
    <col min="26" max="26" width="37.85546875" style="1" customWidth="1"/>
    <col min="27" max="27" width="100.7109375" style="1" customWidth="1"/>
    <col min="28" max="31" width="10.7109375" style="1" customWidth="1"/>
    <col min="32" max="32" width="7.140625" style="1" customWidth="1"/>
    <col min="33" max="33" width="23.85546875" style="16" customWidth="1"/>
    <col min="34" max="34" width="3.7109375" style="1" customWidth="1"/>
    <col min="35" max="35" width="3.7109375" style="16" customWidth="1"/>
    <col min="36" max="101" width="9.140625" style="16"/>
    <col min="102" max="16384" width="9.140625" style="1"/>
  </cols>
  <sheetData>
    <row r="1" spans="1:34">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H1" s="16"/>
    </row>
    <row r="2" spans="1:34">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H2" s="16"/>
    </row>
    <row r="3" spans="1:34" ht="18.75">
      <c r="A3" s="16"/>
      <c r="B3" s="16"/>
      <c r="C3" s="16"/>
      <c r="D3" s="16"/>
      <c r="E3" s="16"/>
      <c r="F3" s="16"/>
      <c r="G3" s="16"/>
      <c r="H3" s="16"/>
      <c r="I3" s="16"/>
      <c r="J3" s="16"/>
      <c r="K3" s="158" t="s">
        <v>146</v>
      </c>
      <c r="L3" s="159"/>
      <c r="M3" s="16"/>
      <c r="N3" s="16"/>
      <c r="O3" s="16"/>
      <c r="P3" s="16"/>
      <c r="Q3" s="16"/>
      <c r="R3" s="16"/>
      <c r="S3" s="16"/>
      <c r="T3" s="16"/>
      <c r="U3" s="16"/>
      <c r="V3" s="158" t="s">
        <v>146</v>
      </c>
      <c r="W3" s="159"/>
      <c r="X3" s="16"/>
      <c r="Y3" s="16"/>
      <c r="Z3" s="16"/>
      <c r="AA3" s="16"/>
      <c r="AB3" s="16"/>
      <c r="AC3" s="16"/>
      <c r="AD3" s="16"/>
      <c r="AE3" s="16"/>
      <c r="AF3" s="16"/>
      <c r="AG3" s="158" t="s">
        <v>146</v>
      </c>
      <c r="AH3" s="159"/>
    </row>
    <row r="4" spans="1:34">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H4" s="16"/>
    </row>
    <row r="5" spans="1:34" ht="15" customHeight="1">
      <c r="A5" s="16"/>
      <c r="B5" s="104"/>
      <c r="C5" s="24"/>
      <c r="D5" s="100"/>
      <c r="E5" s="25"/>
      <c r="F5" s="25"/>
      <c r="G5" s="25"/>
      <c r="H5" s="25"/>
      <c r="I5" s="25"/>
      <c r="J5" s="25"/>
      <c r="K5" s="14"/>
      <c r="L5" s="104"/>
      <c r="M5" s="16"/>
      <c r="N5" s="104"/>
      <c r="O5" s="24"/>
      <c r="P5" s="25"/>
      <c r="Q5" s="25"/>
      <c r="R5" s="25"/>
      <c r="S5" s="25"/>
      <c r="T5" s="25"/>
      <c r="U5" s="25"/>
      <c r="V5" s="14"/>
      <c r="W5" s="104"/>
      <c r="X5" s="16"/>
      <c r="Y5" s="104"/>
      <c r="Z5" s="24"/>
      <c r="AA5" s="25"/>
      <c r="AB5" s="25"/>
      <c r="AC5" s="25"/>
      <c r="AD5" s="25"/>
      <c r="AE5" s="25"/>
      <c r="AF5" s="25"/>
      <c r="AG5" s="14"/>
      <c r="AH5" s="104"/>
    </row>
    <row r="6" spans="1:34" ht="21.95" customHeight="1">
      <c r="A6" s="16"/>
      <c r="B6" s="104"/>
      <c r="C6" s="38"/>
      <c r="D6" s="38"/>
      <c r="E6" s="36"/>
      <c r="F6" s="36"/>
      <c r="G6" s="36"/>
      <c r="H6" s="36"/>
      <c r="I6" s="156" t="str">
        <f>'Month Week 3'!F6</f>
        <v>ADD WEEK COMMENCING DATE HERE</v>
      </c>
      <c r="J6" s="157"/>
      <c r="K6" s="157"/>
      <c r="L6" s="104"/>
      <c r="M6" s="16"/>
      <c r="N6" s="104"/>
      <c r="O6" s="38" t="s">
        <v>25</v>
      </c>
      <c r="P6" s="36"/>
      <c r="Q6" s="36"/>
      <c r="R6" s="156" t="str">
        <f>I6</f>
        <v>ADD WEEK COMMENCING DATE HERE</v>
      </c>
      <c r="S6" s="157"/>
      <c r="T6" s="157"/>
      <c r="U6" s="157"/>
      <c r="V6" s="157"/>
      <c r="W6" s="104"/>
      <c r="X6" s="16"/>
      <c r="Y6" s="104"/>
      <c r="Z6" s="38" t="s">
        <v>25</v>
      </c>
      <c r="AA6" s="36" t="s">
        <v>23</v>
      </c>
      <c r="AB6" s="36"/>
      <c r="AC6" s="156" t="str">
        <f>'Month Week 3'!F6</f>
        <v>ADD WEEK COMMENCING DATE HERE</v>
      </c>
      <c r="AD6" s="157"/>
      <c r="AE6" s="157"/>
      <c r="AF6" s="157"/>
      <c r="AG6" s="157"/>
      <c r="AH6" s="104"/>
    </row>
    <row r="7" spans="1:34" ht="21.95" customHeight="1">
      <c r="A7" s="16"/>
      <c r="B7" s="104"/>
      <c r="C7" s="90" t="s">
        <v>120</v>
      </c>
      <c r="D7" s="90"/>
      <c r="E7" s="36"/>
      <c r="F7" s="36"/>
      <c r="G7" s="36"/>
      <c r="H7" s="36"/>
      <c r="I7" s="157"/>
      <c r="J7" s="157"/>
      <c r="K7" s="157"/>
      <c r="L7" s="104"/>
      <c r="M7" s="16"/>
      <c r="N7" s="104"/>
      <c r="O7" s="90" t="s">
        <v>120</v>
      </c>
      <c r="P7" s="36"/>
      <c r="Q7" s="36"/>
      <c r="R7" s="157"/>
      <c r="S7" s="157"/>
      <c r="T7" s="157"/>
      <c r="U7" s="157"/>
      <c r="V7" s="157"/>
      <c r="W7" s="104"/>
      <c r="X7" s="16"/>
      <c r="Y7" s="104"/>
      <c r="Z7" s="90" t="s">
        <v>120</v>
      </c>
      <c r="AA7" s="36" t="s">
        <v>24</v>
      </c>
      <c r="AB7" s="36"/>
      <c r="AC7" s="157"/>
      <c r="AD7" s="157"/>
      <c r="AE7" s="157"/>
      <c r="AF7" s="157"/>
      <c r="AG7" s="157"/>
      <c r="AH7" s="104"/>
    </row>
    <row r="8" spans="1:34" ht="21.95" customHeight="1">
      <c r="A8" s="16"/>
      <c r="B8" s="104"/>
      <c r="C8" s="24"/>
      <c r="D8" s="100"/>
      <c r="E8" s="39"/>
      <c r="F8" s="42"/>
      <c r="G8" s="42"/>
      <c r="H8" s="42"/>
      <c r="I8" s="157"/>
      <c r="J8" s="157"/>
      <c r="K8" s="157"/>
      <c r="L8" s="104"/>
      <c r="M8" s="16"/>
      <c r="N8" s="104"/>
      <c r="O8" s="24"/>
      <c r="P8" s="42"/>
      <c r="Q8" s="42"/>
      <c r="R8" s="157"/>
      <c r="S8" s="157"/>
      <c r="T8" s="157"/>
      <c r="U8" s="157"/>
      <c r="V8" s="157"/>
      <c r="W8" s="104"/>
      <c r="X8" s="16"/>
      <c r="Y8" s="104"/>
      <c r="Z8" s="24"/>
      <c r="AA8" s="42"/>
      <c r="AB8" s="42"/>
      <c r="AC8" s="157"/>
      <c r="AD8" s="157"/>
      <c r="AE8" s="157"/>
      <c r="AF8" s="157"/>
      <c r="AG8" s="157"/>
      <c r="AH8" s="104"/>
    </row>
    <row r="9" spans="1:34" ht="21.95" customHeight="1">
      <c r="A9" s="16"/>
      <c r="B9" s="104"/>
      <c r="C9" s="24"/>
      <c r="D9" s="100"/>
      <c r="E9" s="25"/>
      <c r="F9" s="25"/>
      <c r="G9" s="25"/>
      <c r="H9" s="25"/>
      <c r="I9" s="25"/>
      <c r="J9" s="25"/>
      <c r="K9" s="40"/>
      <c r="L9" s="104"/>
      <c r="M9" s="16"/>
      <c r="N9" s="104"/>
      <c r="O9" s="24"/>
      <c r="P9" s="25"/>
      <c r="Q9" s="25"/>
      <c r="R9" s="25"/>
      <c r="S9" s="25"/>
      <c r="T9" s="25"/>
      <c r="U9" s="25"/>
      <c r="V9" s="40"/>
      <c r="W9" s="104"/>
      <c r="X9" s="16"/>
      <c r="Y9" s="104"/>
      <c r="Z9" s="24"/>
      <c r="AA9" s="25"/>
      <c r="AB9" s="25"/>
      <c r="AC9" s="25"/>
      <c r="AD9" s="25"/>
      <c r="AE9" s="25"/>
      <c r="AF9" s="25"/>
      <c r="AG9" s="40"/>
      <c r="AH9" s="104"/>
    </row>
    <row r="10" spans="1:34" ht="20.100000000000001" customHeight="1">
      <c r="A10" s="16"/>
      <c r="B10" s="104"/>
      <c r="C10" s="107" t="s">
        <v>39</v>
      </c>
      <c r="D10" s="107"/>
      <c r="E10" s="107"/>
      <c r="F10" s="107"/>
      <c r="G10" s="107"/>
      <c r="H10" s="107"/>
      <c r="I10" s="107"/>
      <c r="J10" s="107"/>
      <c r="K10" s="107"/>
      <c r="L10" s="104"/>
      <c r="M10" s="16"/>
      <c r="N10" s="104"/>
      <c r="O10" s="107" t="s">
        <v>40</v>
      </c>
      <c r="P10" s="107"/>
      <c r="Q10" s="107"/>
      <c r="R10" s="107"/>
      <c r="S10" s="107"/>
      <c r="T10" s="107"/>
      <c r="U10" s="107"/>
      <c r="V10" s="107"/>
      <c r="W10" s="104"/>
      <c r="X10" s="16"/>
      <c r="Y10" s="104"/>
      <c r="Z10" s="107" t="s">
        <v>110</v>
      </c>
      <c r="AA10" s="107"/>
      <c r="AB10" s="107"/>
      <c r="AC10" s="107"/>
      <c r="AD10" s="107"/>
      <c r="AE10" s="107"/>
      <c r="AF10" s="107"/>
      <c r="AG10" s="107"/>
      <c r="AH10" s="104"/>
    </row>
    <row r="11" spans="1:34" ht="15" customHeight="1">
      <c r="A11" s="16"/>
      <c r="B11" s="104"/>
      <c r="C11" s="104"/>
      <c r="D11" s="104"/>
      <c r="E11" s="104"/>
      <c r="F11" s="104"/>
      <c r="G11" s="104"/>
      <c r="H11" s="104"/>
      <c r="I11" s="104"/>
      <c r="J11" s="104"/>
      <c r="K11" s="104"/>
      <c r="L11" s="104"/>
      <c r="M11" s="16"/>
      <c r="N11" s="104"/>
      <c r="O11" s="104"/>
      <c r="P11" s="104"/>
      <c r="Q11" s="104"/>
      <c r="R11" s="104"/>
      <c r="S11" s="104"/>
      <c r="T11" s="104"/>
      <c r="U11" s="104"/>
      <c r="V11" s="104"/>
      <c r="W11" s="104"/>
      <c r="X11" s="16"/>
      <c r="Y11" s="104"/>
      <c r="Z11" s="104"/>
      <c r="AA11" s="104"/>
      <c r="AB11" s="104"/>
      <c r="AC11" s="104"/>
      <c r="AD11" s="104"/>
      <c r="AE11" s="104"/>
      <c r="AF11" s="104"/>
      <c r="AG11" s="104"/>
      <c r="AH11" s="104"/>
    </row>
    <row r="12" spans="1:34" ht="24.95" customHeight="1">
      <c r="A12" s="16"/>
      <c r="B12" s="104"/>
      <c r="C12" s="21" t="s">
        <v>27</v>
      </c>
      <c r="D12" s="101"/>
      <c r="E12" s="29">
        <f>IF('Start &amp; Guide'!$E12 = "Add Client Name Here", "Please add this detail on the Start &amp; Guide tab", 'Start &amp; Guide'!E12)</f>
        <v>0</v>
      </c>
      <c r="F12" s="29"/>
      <c r="G12" s="29"/>
      <c r="H12" s="29"/>
      <c r="I12" s="29"/>
      <c r="J12" s="29"/>
      <c r="K12" s="31"/>
      <c r="L12" s="104"/>
      <c r="M12" s="16"/>
      <c r="N12" s="104"/>
      <c r="O12" s="21" t="s">
        <v>27</v>
      </c>
      <c r="P12" s="29">
        <f>IF('Start &amp; Guide'!$E12 = "Add Client Name Here", "Please add this detail on the Start &amp; Guide tab", 'Start &amp; Guide'!E12)</f>
        <v>0</v>
      </c>
      <c r="Q12" s="29"/>
      <c r="R12" s="29"/>
      <c r="S12" s="29"/>
      <c r="T12" s="29"/>
      <c r="U12" s="29"/>
      <c r="V12" s="31"/>
      <c r="W12" s="104"/>
      <c r="X12" s="16"/>
      <c r="Y12" s="104"/>
      <c r="Z12" s="21" t="s">
        <v>27</v>
      </c>
      <c r="AA12" s="29">
        <f>IF('Start &amp; Guide'!$E12 = "Add Client Name Here", "Please add this detail on the Start &amp; Guide tab", 'Start &amp; Guide'!E12)</f>
        <v>0</v>
      </c>
      <c r="AB12" s="29"/>
      <c r="AC12" s="29"/>
      <c r="AD12" s="29"/>
      <c r="AE12" s="29"/>
      <c r="AF12" s="29"/>
      <c r="AG12" s="31"/>
      <c r="AH12" s="104"/>
    </row>
    <row r="13" spans="1:34" ht="24.95" customHeight="1">
      <c r="A13" s="16"/>
      <c r="B13" s="104"/>
      <c r="C13" s="21" t="s">
        <v>0</v>
      </c>
      <c r="D13" s="101"/>
      <c r="E13" s="29">
        <f>IF('Start &amp; Guide'!$E13 = "Add Project Title Here", "Please add this detail on the Start &amp; Guide tab", 'Start &amp; Guide'!E13)</f>
        <v>0</v>
      </c>
      <c r="F13" s="29"/>
      <c r="G13" s="29"/>
      <c r="H13" s="29"/>
      <c r="I13" s="29"/>
      <c r="J13" s="29"/>
      <c r="K13" s="31"/>
      <c r="L13" s="104"/>
      <c r="M13" s="16"/>
      <c r="N13" s="104"/>
      <c r="O13" s="21" t="s">
        <v>0</v>
      </c>
      <c r="P13" s="29">
        <f>IF('Start &amp; Guide'!$E13 = "Add Project Title Here", "Please add this detail on the Start &amp; Guide tab", 'Start &amp; Guide'!E13)</f>
        <v>0</v>
      </c>
      <c r="Q13" s="29"/>
      <c r="R13" s="29"/>
      <c r="S13" s="29"/>
      <c r="T13" s="29"/>
      <c r="U13" s="29"/>
      <c r="V13" s="31"/>
      <c r="W13" s="104"/>
      <c r="X13" s="16"/>
      <c r="Y13" s="104"/>
      <c r="Z13" s="21" t="s">
        <v>0</v>
      </c>
      <c r="AA13" s="29">
        <f>IF('Start &amp; Guide'!$E13 = "Add Project Title Here", "Please add this detail on the Start &amp; Guide tab", 'Start &amp; Guide'!E13)</f>
        <v>0</v>
      </c>
      <c r="AB13" s="29"/>
      <c r="AC13" s="29"/>
      <c r="AD13" s="29"/>
      <c r="AE13" s="29"/>
      <c r="AF13" s="29"/>
      <c r="AG13" s="31"/>
      <c r="AH13" s="104"/>
    </row>
    <row r="14" spans="1:34" ht="15" customHeight="1">
      <c r="A14" s="16"/>
      <c r="B14" s="104"/>
      <c r="C14" s="20"/>
      <c r="D14" s="20"/>
      <c r="E14" s="20"/>
      <c r="F14" s="20"/>
      <c r="G14" s="20"/>
      <c r="H14" s="20"/>
      <c r="I14" s="20"/>
      <c r="J14" s="20"/>
      <c r="K14" s="20"/>
      <c r="L14" s="104"/>
      <c r="M14" s="16"/>
      <c r="N14" s="104"/>
      <c r="O14" s="20"/>
      <c r="P14" s="20"/>
      <c r="Q14" s="20"/>
      <c r="R14" s="20"/>
      <c r="S14" s="20"/>
      <c r="T14" s="20"/>
      <c r="U14" s="20"/>
      <c r="V14" s="20"/>
      <c r="W14" s="104"/>
      <c r="X14" s="16"/>
      <c r="Y14" s="104"/>
      <c r="Z14" s="20"/>
      <c r="AA14" s="20"/>
      <c r="AB14" s="20"/>
      <c r="AC14" s="20"/>
      <c r="AD14" s="20"/>
      <c r="AE14" s="20"/>
      <c r="AF14" s="20"/>
      <c r="AG14" s="20"/>
      <c r="AH14" s="104"/>
    </row>
    <row r="15" spans="1:34" ht="20.100000000000001" customHeight="1">
      <c r="A15" s="16"/>
      <c r="B15" s="104"/>
      <c r="C15" s="22" t="s">
        <v>2</v>
      </c>
      <c r="D15" s="102"/>
      <c r="E15" s="30">
        <f>IF('Start &amp; Guide'!$E15 = "Add Company Name Here", "Please add this detail on the Start &amp; Guide tab", 'Start &amp; Guide'!E15)</f>
        <v>0</v>
      </c>
      <c r="F15" s="30"/>
      <c r="G15" s="30"/>
      <c r="H15" s="30"/>
      <c r="I15" s="30"/>
      <c r="J15" s="30"/>
      <c r="K15" s="31"/>
      <c r="L15" s="104"/>
      <c r="M15" s="16"/>
      <c r="N15" s="104"/>
      <c r="O15" s="22" t="s">
        <v>2</v>
      </c>
      <c r="P15" s="30">
        <f>IF('Start &amp; Guide'!$E15 = "Add Company Name Here", "Please add this detail on the Start &amp; Guide tab", 'Start &amp; Guide'!E15)</f>
        <v>0</v>
      </c>
      <c r="Q15" s="30"/>
      <c r="R15" s="30"/>
      <c r="S15" s="30"/>
      <c r="T15" s="30"/>
      <c r="U15" s="30"/>
      <c r="V15" s="31"/>
      <c r="W15" s="104"/>
      <c r="X15" s="16"/>
      <c r="Y15" s="104"/>
      <c r="Z15" s="22" t="s">
        <v>2</v>
      </c>
      <c r="AA15" s="30">
        <f>IF('Start &amp; Guide'!$E15 = "Add Company Name Here", "Please add this detail on the Start &amp; Guide tab", 'Start &amp; Guide'!E15)</f>
        <v>0</v>
      </c>
      <c r="AB15" s="30"/>
      <c r="AC15" s="30"/>
      <c r="AD15" s="30"/>
      <c r="AE15" s="30"/>
      <c r="AF15" s="30"/>
      <c r="AG15" s="31"/>
      <c r="AH15" s="104"/>
    </row>
    <row r="16" spans="1:34" ht="20.100000000000001" customHeight="1">
      <c r="A16" s="16"/>
      <c r="B16" s="104"/>
      <c r="C16" s="22" t="s">
        <v>3</v>
      </c>
      <c r="D16" s="102"/>
      <c r="E16" s="30">
        <f>IF('Start &amp; Guide'!$E16 = "Add Name Here", "Please add this detail on the Start &amp; Guide tab", 'Start &amp; Guide'!E16)</f>
        <v>0</v>
      </c>
      <c r="F16" s="30"/>
      <c r="G16" s="30"/>
      <c r="H16" s="30"/>
      <c r="I16" s="30"/>
      <c r="J16" s="30"/>
      <c r="K16" s="31"/>
      <c r="L16" s="104"/>
      <c r="M16" s="16"/>
      <c r="N16" s="104"/>
      <c r="O16" s="22" t="s">
        <v>3</v>
      </c>
      <c r="P16" s="30">
        <f>IF('Start &amp; Guide'!$E16 = "Add Name Here", "Please add this detail on the Start &amp; Guide tab", 'Start &amp; Guide'!E16)</f>
        <v>0</v>
      </c>
      <c r="Q16" s="30"/>
      <c r="R16" s="30"/>
      <c r="S16" s="30"/>
      <c r="T16" s="30"/>
      <c r="U16" s="30"/>
      <c r="V16" s="31"/>
      <c r="W16" s="104"/>
      <c r="X16" s="16"/>
      <c r="Y16" s="104"/>
      <c r="Z16" s="22" t="s">
        <v>3</v>
      </c>
      <c r="AA16" s="30">
        <f>IF('Start &amp; Guide'!$E16 = "Add Name Here", "Please add this detail on the Start &amp; Guide tab", 'Start &amp; Guide'!E16)</f>
        <v>0</v>
      </c>
      <c r="AB16" s="30"/>
      <c r="AC16" s="30"/>
      <c r="AD16" s="30"/>
      <c r="AE16" s="30"/>
      <c r="AF16" s="30"/>
      <c r="AG16" s="31"/>
      <c r="AH16" s="104"/>
    </row>
    <row r="17" spans="1:34" ht="20.100000000000001" customHeight="1">
      <c r="A17" s="16"/>
      <c r="B17" s="104"/>
      <c r="C17" s="22" t="s">
        <v>19</v>
      </c>
      <c r="D17" s="102"/>
      <c r="E17" s="30">
        <f>IF('Start &amp; Guide'!$E17 = "Add Job Title Here", "Please add this detail on the Start &amp; Guide tab", 'Start &amp; Guide'!E17)</f>
        <v>0</v>
      </c>
      <c r="F17" s="30"/>
      <c r="G17" s="30"/>
      <c r="H17" s="30"/>
      <c r="I17" s="30"/>
      <c r="J17" s="30"/>
      <c r="K17" s="31"/>
      <c r="L17" s="104"/>
      <c r="M17" s="16"/>
      <c r="N17" s="104"/>
      <c r="O17" s="22" t="s">
        <v>19</v>
      </c>
      <c r="P17" s="30">
        <f>IF('Start &amp; Guide'!$E17 = "Add Job Title Here", "Please add this detail on the Start &amp; Guide tab", 'Start &amp; Guide'!E17)</f>
        <v>0</v>
      </c>
      <c r="Q17" s="30"/>
      <c r="R17" s="30"/>
      <c r="S17" s="30"/>
      <c r="T17" s="30"/>
      <c r="U17" s="30"/>
      <c r="V17" s="31"/>
      <c r="W17" s="104"/>
      <c r="X17" s="16"/>
      <c r="Y17" s="104"/>
      <c r="Z17" s="22" t="s">
        <v>19</v>
      </c>
      <c r="AA17" s="30">
        <f>IF('Start &amp; Guide'!$E17 = "Add Job Title Here", "Please add this detail on the Start &amp; Guide tab", 'Start &amp; Guide'!E17)</f>
        <v>0</v>
      </c>
      <c r="AB17" s="30"/>
      <c r="AC17" s="30"/>
      <c r="AD17" s="30"/>
      <c r="AE17" s="30"/>
      <c r="AF17" s="30"/>
      <c r="AG17" s="31"/>
      <c r="AH17" s="104"/>
    </row>
    <row r="18" spans="1:34" ht="20.100000000000001" customHeight="1">
      <c r="A18" s="16"/>
      <c r="B18" s="104"/>
      <c r="C18" s="22" t="s">
        <v>20</v>
      </c>
      <c r="D18" s="102"/>
      <c r="E18" s="30">
        <f>IF('Start &amp; Guide'!$E18 = "Add Grade Here", "Please add this detail on the Start &amp; Guide tab", 'Start &amp; Guide'!E18)</f>
        <v>0</v>
      </c>
      <c r="F18" s="30"/>
      <c r="G18" s="30"/>
      <c r="H18" s="30"/>
      <c r="I18" s="30"/>
      <c r="J18" s="30"/>
      <c r="K18" s="31"/>
      <c r="L18" s="104"/>
      <c r="M18" s="16"/>
      <c r="N18" s="104"/>
      <c r="O18" s="22" t="s">
        <v>20</v>
      </c>
      <c r="P18" s="30">
        <f>IF('Start &amp; Guide'!$E18 = "Add Grade Here", "Please add this detail on the Start &amp; Guide tab", 'Start &amp; Guide'!E18)</f>
        <v>0</v>
      </c>
      <c r="Q18" s="30"/>
      <c r="R18" s="30"/>
      <c r="S18" s="30"/>
      <c r="T18" s="30"/>
      <c r="U18" s="30"/>
      <c r="V18" s="31"/>
      <c r="W18" s="104"/>
      <c r="X18" s="16"/>
      <c r="Y18" s="104"/>
      <c r="Z18" s="22" t="s">
        <v>20</v>
      </c>
      <c r="AA18" s="30">
        <f>IF('Start &amp; Guide'!$E18 = "Add Grade Here", "Please add this detail on the Start &amp; Guide tab", 'Start &amp; Guide'!E18)</f>
        <v>0</v>
      </c>
      <c r="AB18" s="30"/>
      <c r="AC18" s="30"/>
      <c r="AD18" s="30"/>
      <c r="AE18" s="30"/>
      <c r="AF18" s="30"/>
      <c r="AG18" s="31"/>
      <c r="AH18" s="104"/>
    </row>
    <row r="19" spans="1:34" ht="15" customHeight="1">
      <c r="A19" s="16"/>
      <c r="B19" s="104"/>
      <c r="C19" s="153"/>
      <c r="D19" s="153"/>
      <c r="E19" s="153"/>
      <c r="F19" s="153"/>
      <c r="G19" s="153"/>
      <c r="H19" s="153"/>
      <c r="I19" s="153"/>
      <c r="J19" s="153"/>
      <c r="K19" s="153"/>
      <c r="L19" s="104"/>
      <c r="M19" s="16"/>
      <c r="N19" s="104"/>
      <c r="O19" s="153"/>
      <c r="P19" s="153"/>
      <c r="Q19" s="153"/>
      <c r="R19" s="153"/>
      <c r="S19" s="153"/>
      <c r="T19" s="153"/>
      <c r="U19" s="153"/>
      <c r="V19" s="153"/>
      <c r="W19" s="104"/>
      <c r="X19" s="16"/>
      <c r="Y19" s="104"/>
      <c r="Z19" s="153"/>
      <c r="AA19" s="153"/>
      <c r="AB19" s="153"/>
      <c r="AC19" s="153"/>
      <c r="AD19" s="153"/>
      <c r="AE19" s="153"/>
      <c r="AF19" s="153"/>
      <c r="AG19" s="153"/>
      <c r="AH19" s="104"/>
    </row>
    <row r="20" spans="1:34" ht="30" customHeight="1">
      <c r="A20" s="16"/>
      <c r="B20" s="104"/>
      <c r="C20" s="44" t="s">
        <v>31</v>
      </c>
      <c r="D20" s="44"/>
      <c r="E20" s="44" t="s">
        <v>26</v>
      </c>
      <c r="F20" s="45" t="s">
        <v>33</v>
      </c>
      <c r="G20" s="45" t="s">
        <v>34</v>
      </c>
      <c r="H20" s="45" t="s">
        <v>35</v>
      </c>
      <c r="I20" s="45" t="s">
        <v>36</v>
      </c>
      <c r="J20" s="45" t="s">
        <v>37</v>
      </c>
      <c r="K20" s="44" t="s">
        <v>30</v>
      </c>
      <c r="L20" s="104"/>
      <c r="M20" s="16"/>
      <c r="N20" s="104"/>
      <c r="O20" s="44" t="s">
        <v>31</v>
      </c>
      <c r="P20" s="44" t="s">
        <v>26</v>
      </c>
      <c r="Q20" s="45" t="s">
        <v>33</v>
      </c>
      <c r="R20" s="45" t="s">
        <v>34</v>
      </c>
      <c r="S20" s="45" t="s">
        <v>35</v>
      </c>
      <c r="T20" s="45" t="s">
        <v>36</v>
      </c>
      <c r="U20" s="45" t="s">
        <v>37</v>
      </c>
      <c r="V20" s="44" t="s">
        <v>30</v>
      </c>
      <c r="W20" s="104"/>
      <c r="X20" s="16"/>
      <c r="Y20" s="104"/>
      <c r="Z20" s="44" t="s">
        <v>31</v>
      </c>
      <c r="AA20" s="44" t="s">
        <v>26</v>
      </c>
      <c r="AB20" s="45" t="s">
        <v>33</v>
      </c>
      <c r="AC20" s="45" t="s">
        <v>34</v>
      </c>
      <c r="AD20" s="45" t="s">
        <v>35</v>
      </c>
      <c r="AE20" s="45" t="s">
        <v>36</v>
      </c>
      <c r="AF20" s="45" t="s">
        <v>37</v>
      </c>
      <c r="AG20" s="47" t="s">
        <v>30</v>
      </c>
      <c r="AH20" s="104"/>
    </row>
    <row r="21" spans="1:34" ht="24.95" customHeight="1">
      <c r="A21" s="16"/>
      <c r="B21" s="104"/>
      <c r="C21" s="46" t="str">
        <f t="shared" ref="C21:C29" si="0">IF($Z21 = $C$39, Z21, "")</f>
        <v>N/A</v>
      </c>
      <c r="D21" s="46"/>
      <c r="E21" s="46" t="str">
        <f t="shared" ref="E21:E29" si="1">IF($Z21 = $C$39, AA21, "")</f>
        <v>Activity Heading 1</v>
      </c>
      <c r="F21" s="54">
        <f t="shared" ref="F21:F29" si="2">IF($Z21 = $C$39, AB21, "")</f>
        <v>0</v>
      </c>
      <c r="G21" s="54">
        <f t="shared" ref="G21:G29" si="3">IF($Z21 = $C$39, AC21, "")</f>
        <v>0</v>
      </c>
      <c r="H21" s="54">
        <f t="shared" ref="H21:H29" si="4">IF($Z21 = $C$39, AD21, "")</f>
        <v>0</v>
      </c>
      <c r="I21" s="54">
        <f t="shared" ref="I21:I29" si="5">IF($Z21 = $C$39, AE21, "")</f>
        <v>0</v>
      </c>
      <c r="J21" s="54">
        <f t="shared" ref="J21:J29" si="6">IF($Z21 = $C$39, AF21, "")</f>
        <v>0</v>
      </c>
      <c r="K21" s="53">
        <f t="shared" ref="K21:K29" si="7">IF(Z21 = $C$39, (SUM(F21:J21)), "")</f>
        <v>0</v>
      </c>
      <c r="L21" s="104"/>
      <c r="M21" s="16"/>
      <c r="N21" s="104"/>
      <c r="O21" s="46" t="str">
        <f t="shared" ref="O21:O29" si="8">IF($Z21 = $C$39, "", Z21)</f>
        <v/>
      </c>
      <c r="P21" s="46" t="str">
        <f t="shared" ref="P21:P29" si="9">IF($Z21 = $C$39, "", AA21)</f>
        <v/>
      </c>
      <c r="Q21" s="54" t="str">
        <f t="shared" ref="Q21:Q29" si="10">IF($Z21 = $C$39,"", AB21)</f>
        <v/>
      </c>
      <c r="R21" s="54" t="str">
        <f t="shared" ref="R21:R29" si="11">IF($Z21 = $C$39, "", AC21)</f>
        <v/>
      </c>
      <c r="S21" s="54" t="str">
        <f t="shared" ref="S21:S29" si="12">IF($Z21 = $C$39, "", AD21)</f>
        <v/>
      </c>
      <c r="T21" s="54" t="str">
        <f t="shared" ref="T21:T29" si="13">IF($Z21 = $C$39, "", AE21)</f>
        <v/>
      </c>
      <c r="U21" s="54" t="str">
        <f t="shared" ref="U21:U29" si="14">IF($Z21 = $C$39, "", AF21)</f>
        <v/>
      </c>
      <c r="V21" s="53" t="str">
        <f t="shared" ref="V21:V29" si="15">IF($Z21 = $C$39, "", (SUM(Q21:U21)))</f>
        <v/>
      </c>
      <c r="W21" s="104"/>
      <c r="X21" s="16"/>
      <c r="Y21" s="104"/>
      <c r="Z21" s="46" t="s">
        <v>32</v>
      </c>
      <c r="AA21" s="46" t="s">
        <v>111</v>
      </c>
      <c r="AB21" s="54">
        <f>SUMIF('Month Week 1'!$E$21:$E$78,$AA$21:$AA$30,('Month Week 1'!$H$21:$H$78))</f>
        <v>0</v>
      </c>
      <c r="AC21" s="54">
        <f>SUMIF('Month Week 2'!$E$21:$E$78,$AA$21:$AA$30,('Month Week 2'!$H$21:$H$78))</f>
        <v>0</v>
      </c>
      <c r="AD21" s="54">
        <f>SUMIF('Month Week 3'!$E$21:$E$78,$AA$21:$AA$30,('Month Week 3'!$H$21:$H$78))</f>
        <v>0</v>
      </c>
      <c r="AE21" s="54">
        <f>SUMIF('Month Week 4'!$E$21:$E$78,$AA$21:$AA$30,('Month Week 4'!$H$21:$H$78))</f>
        <v>0</v>
      </c>
      <c r="AF21" s="54">
        <f>SUMIF('Month Week 5'!$E$21:$E$78,$AA$21:$AA$30,('Month Week 5'!$H$21:$H$78))</f>
        <v>0</v>
      </c>
      <c r="AG21" s="53">
        <f>SUM(AB21:AF21)</f>
        <v>0</v>
      </c>
      <c r="AH21" s="104"/>
    </row>
    <row r="22" spans="1:34" ht="24.95" customHeight="1">
      <c r="A22" s="16"/>
      <c r="B22" s="104"/>
      <c r="C22" s="46" t="str">
        <f t="shared" si="0"/>
        <v>N/A</v>
      </c>
      <c r="D22" s="46"/>
      <c r="E22" s="46" t="str">
        <f t="shared" si="1"/>
        <v>Activity Heading 2</v>
      </c>
      <c r="F22" s="54">
        <f t="shared" si="2"/>
        <v>0</v>
      </c>
      <c r="G22" s="54">
        <f t="shared" si="3"/>
        <v>0</v>
      </c>
      <c r="H22" s="54">
        <f t="shared" si="4"/>
        <v>0</v>
      </c>
      <c r="I22" s="54">
        <f t="shared" si="5"/>
        <v>0</v>
      </c>
      <c r="J22" s="54">
        <f t="shared" si="6"/>
        <v>0</v>
      </c>
      <c r="K22" s="53">
        <f t="shared" si="7"/>
        <v>0</v>
      </c>
      <c r="L22" s="104"/>
      <c r="M22" s="16"/>
      <c r="N22" s="104"/>
      <c r="O22" s="46" t="str">
        <f t="shared" si="8"/>
        <v/>
      </c>
      <c r="P22" s="46" t="str">
        <f t="shared" si="9"/>
        <v/>
      </c>
      <c r="Q22" s="54" t="str">
        <f t="shared" si="10"/>
        <v/>
      </c>
      <c r="R22" s="54" t="str">
        <f t="shared" si="11"/>
        <v/>
      </c>
      <c r="S22" s="54" t="str">
        <f t="shared" si="12"/>
        <v/>
      </c>
      <c r="T22" s="54" t="str">
        <f t="shared" si="13"/>
        <v/>
      </c>
      <c r="U22" s="54" t="str">
        <f t="shared" si="14"/>
        <v/>
      </c>
      <c r="V22" s="53" t="str">
        <f t="shared" si="15"/>
        <v/>
      </c>
      <c r="W22" s="104"/>
      <c r="X22" s="16"/>
      <c r="Y22" s="104"/>
      <c r="Z22" s="46" t="s">
        <v>32</v>
      </c>
      <c r="AA22" s="46" t="s">
        <v>112</v>
      </c>
      <c r="AB22" s="54">
        <f>SUMIF('Month Week 1'!$E$21:$E$78,$AA$21:$AA$30,('Month Week 1'!$H$21:$H$78))</f>
        <v>0</v>
      </c>
      <c r="AC22" s="54">
        <f>SUMIF('Month Week 2'!$E$21:$E$78,$AA$21:$AA$30,('Month Week 2'!$H$21:$H$78))</f>
        <v>0</v>
      </c>
      <c r="AD22" s="54">
        <f>SUMIF('Month Week 3'!$E$21:$E$78,$AA$21:$AA$30,('Month Week 3'!$H$21:$H$78))</f>
        <v>0</v>
      </c>
      <c r="AE22" s="54">
        <f>SUMIF('Month Week 4'!$E$21:$E$78,$AA$21:$AA$30,('Month Week 4'!$H$21:$H$78))</f>
        <v>0</v>
      </c>
      <c r="AF22" s="54">
        <f>SUMIF('Month Week 5'!$E$21:$E$78,$AA$21:$AA$30,('Month Week 5'!$H$21:$H$78))</f>
        <v>0</v>
      </c>
      <c r="AG22" s="53">
        <f t="shared" ref="AG22:AG29" si="16">SUM(AB22:AF22)</f>
        <v>0</v>
      </c>
      <c r="AH22" s="104"/>
    </row>
    <row r="23" spans="1:34" ht="24.95" customHeight="1">
      <c r="A23" s="16"/>
      <c r="B23" s="104"/>
      <c r="C23" s="46" t="str">
        <f t="shared" si="0"/>
        <v>N/A</v>
      </c>
      <c r="D23" s="46"/>
      <c r="E23" s="46" t="str">
        <f t="shared" si="1"/>
        <v>Activity Heading 3</v>
      </c>
      <c r="F23" s="54">
        <f t="shared" si="2"/>
        <v>0</v>
      </c>
      <c r="G23" s="54">
        <f t="shared" si="3"/>
        <v>0</v>
      </c>
      <c r="H23" s="54">
        <f t="shared" si="4"/>
        <v>0</v>
      </c>
      <c r="I23" s="54">
        <f t="shared" si="5"/>
        <v>0</v>
      </c>
      <c r="J23" s="54">
        <f t="shared" si="6"/>
        <v>0</v>
      </c>
      <c r="K23" s="53">
        <f t="shared" si="7"/>
        <v>0</v>
      </c>
      <c r="L23" s="104"/>
      <c r="M23" s="16"/>
      <c r="N23" s="104"/>
      <c r="O23" s="46" t="str">
        <f t="shared" si="8"/>
        <v/>
      </c>
      <c r="P23" s="46" t="str">
        <f t="shared" si="9"/>
        <v/>
      </c>
      <c r="Q23" s="54" t="str">
        <f t="shared" si="10"/>
        <v/>
      </c>
      <c r="R23" s="54" t="str">
        <f t="shared" si="11"/>
        <v/>
      </c>
      <c r="S23" s="54" t="str">
        <f t="shared" si="12"/>
        <v/>
      </c>
      <c r="T23" s="54" t="str">
        <f t="shared" si="13"/>
        <v/>
      </c>
      <c r="U23" s="54" t="str">
        <f t="shared" si="14"/>
        <v/>
      </c>
      <c r="V23" s="53" t="str">
        <f t="shared" si="15"/>
        <v/>
      </c>
      <c r="W23" s="104"/>
      <c r="X23" s="16"/>
      <c r="Y23" s="104"/>
      <c r="Z23" s="46" t="s">
        <v>32</v>
      </c>
      <c r="AA23" s="46" t="s">
        <v>113</v>
      </c>
      <c r="AB23" s="54">
        <f>SUMIF('Month Week 1'!$E$21:$E$78,$AA$21:$AA$30,('Month Week 1'!$H$21:$H$78))</f>
        <v>0</v>
      </c>
      <c r="AC23" s="54">
        <f>SUMIF('Month Week 2'!$E$21:$E$78,$AA$21:$AA$30,('Month Week 2'!$H$21:$H$78))</f>
        <v>0</v>
      </c>
      <c r="AD23" s="54">
        <f>SUMIF('Month Week 3'!$E$21:$E$78,$AA$21:$AA$30,('Month Week 3'!$H$21:$H$78))</f>
        <v>0</v>
      </c>
      <c r="AE23" s="54">
        <f>SUMIF('Month Week 4'!$E$21:$E$78,$AA$21:$AA$30,('Month Week 4'!$H$21:$H$78))</f>
        <v>0</v>
      </c>
      <c r="AF23" s="54">
        <f>SUMIF('Month Week 5'!$E$21:$E$78,$AA$21:$AA$30,('Month Week 5'!$H$21:$H$78))</f>
        <v>0</v>
      </c>
      <c r="AG23" s="53">
        <f t="shared" si="16"/>
        <v>0</v>
      </c>
      <c r="AH23" s="104"/>
    </row>
    <row r="24" spans="1:34" ht="24.95" customHeight="1">
      <c r="A24" s="16"/>
      <c r="B24" s="104"/>
      <c r="C24" s="46" t="str">
        <f t="shared" si="0"/>
        <v>N/A</v>
      </c>
      <c r="D24" s="46"/>
      <c r="E24" s="46" t="str">
        <f t="shared" si="1"/>
        <v>Activity Heading 4</v>
      </c>
      <c r="F24" s="54">
        <f t="shared" si="2"/>
        <v>0</v>
      </c>
      <c r="G24" s="54">
        <f t="shared" si="3"/>
        <v>0</v>
      </c>
      <c r="H24" s="54">
        <f t="shared" si="4"/>
        <v>0</v>
      </c>
      <c r="I24" s="54">
        <f t="shared" si="5"/>
        <v>0</v>
      </c>
      <c r="J24" s="54">
        <f t="shared" si="6"/>
        <v>0</v>
      </c>
      <c r="K24" s="53">
        <f t="shared" si="7"/>
        <v>0</v>
      </c>
      <c r="L24" s="104"/>
      <c r="M24" s="16"/>
      <c r="N24" s="104"/>
      <c r="O24" s="46" t="str">
        <f t="shared" si="8"/>
        <v/>
      </c>
      <c r="P24" s="46" t="str">
        <f t="shared" si="9"/>
        <v/>
      </c>
      <c r="Q24" s="54" t="str">
        <f t="shared" si="10"/>
        <v/>
      </c>
      <c r="R24" s="54" t="str">
        <f t="shared" si="11"/>
        <v/>
      </c>
      <c r="S24" s="54" t="str">
        <f t="shared" si="12"/>
        <v/>
      </c>
      <c r="T24" s="54" t="str">
        <f t="shared" si="13"/>
        <v/>
      </c>
      <c r="U24" s="54" t="str">
        <f t="shared" si="14"/>
        <v/>
      </c>
      <c r="V24" s="53" t="str">
        <f t="shared" si="15"/>
        <v/>
      </c>
      <c r="W24" s="104"/>
      <c r="X24" s="16"/>
      <c r="Y24" s="104"/>
      <c r="Z24" s="46" t="s">
        <v>32</v>
      </c>
      <c r="AA24" s="46" t="s">
        <v>114</v>
      </c>
      <c r="AB24" s="54">
        <f>SUMIF('Month Week 1'!$E$21:$E$78,$AA$21:$AA$30,('Month Week 1'!$H$21:$H$78))</f>
        <v>0</v>
      </c>
      <c r="AC24" s="54">
        <f>SUMIF('Month Week 2'!$E$21:$E$78,$AA$21:$AA$30,('Month Week 2'!$H$21:$H$78))</f>
        <v>0</v>
      </c>
      <c r="AD24" s="54">
        <f>SUMIF('Month Week 3'!$E$21:$E$78,$AA$21:$AA$30,('Month Week 3'!$H$21:$H$78))</f>
        <v>0</v>
      </c>
      <c r="AE24" s="54">
        <f>SUMIF('Month Week 4'!$E$21:$E$78,$AA$21:$AA$30,('Month Week 4'!$H$21:$H$78))</f>
        <v>0</v>
      </c>
      <c r="AF24" s="54">
        <f>SUMIF('Month Week 5'!$E$21:$E$78,$AA$21:$AA$30,('Month Week 5'!$H$21:$H$78))</f>
        <v>0</v>
      </c>
      <c r="AG24" s="53">
        <f t="shared" si="16"/>
        <v>0</v>
      </c>
      <c r="AH24" s="104"/>
    </row>
    <row r="25" spans="1:34" ht="24.95" customHeight="1">
      <c r="A25" s="16"/>
      <c r="B25" s="104"/>
      <c r="C25" s="46" t="str">
        <f t="shared" si="0"/>
        <v>N/A</v>
      </c>
      <c r="D25" s="46"/>
      <c r="E25" s="46" t="str">
        <f t="shared" si="1"/>
        <v>Activity Heading 5</v>
      </c>
      <c r="F25" s="54">
        <f t="shared" si="2"/>
        <v>0</v>
      </c>
      <c r="G25" s="54">
        <f t="shared" si="3"/>
        <v>0</v>
      </c>
      <c r="H25" s="54">
        <f t="shared" si="4"/>
        <v>0</v>
      </c>
      <c r="I25" s="54">
        <f t="shared" si="5"/>
        <v>0</v>
      </c>
      <c r="J25" s="54">
        <f t="shared" si="6"/>
        <v>0</v>
      </c>
      <c r="K25" s="53">
        <f t="shared" si="7"/>
        <v>0</v>
      </c>
      <c r="L25" s="104"/>
      <c r="M25" s="16"/>
      <c r="N25" s="104"/>
      <c r="O25" s="46" t="str">
        <f t="shared" si="8"/>
        <v/>
      </c>
      <c r="P25" s="46" t="str">
        <f t="shared" si="9"/>
        <v/>
      </c>
      <c r="Q25" s="54" t="str">
        <f t="shared" si="10"/>
        <v/>
      </c>
      <c r="R25" s="54" t="str">
        <f t="shared" si="11"/>
        <v/>
      </c>
      <c r="S25" s="54" t="str">
        <f t="shared" si="12"/>
        <v/>
      </c>
      <c r="T25" s="54" t="str">
        <f t="shared" si="13"/>
        <v/>
      </c>
      <c r="U25" s="54" t="str">
        <f t="shared" si="14"/>
        <v/>
      </c>
      <c r="V25" s="53" t="str">
        <f t="shared" si="15"/>
        <v/>
      </c>
      <c r="W25" s="104"/>
      <c r="X25" s="16"/>
      <c r="Y25" s="104"/>
      <c r="Z25" s="46" t="s">
        <v>32</v>
      </c>
      <c r="AA25" s="46" t="s">
        <v>115</v>
      </c>
      <c r="AB25" s="54">
        <f>SUMIF('Month Week 1'!$E$21:$E$78,$AA$21:$AA$30,('Month Week 1'!$H$21:$H$78))</f>
        <v>0</v>
      </c>
      <c r="AC25" s="54">
        <f>SUMIF('Month Week 2'!$E$21:$E$78,$AA$21:$AA$30,('Month Week 2'!$H$21:$H$78))</f>
        <v>0</v>
      </c>
      <c r="AD25" s="54">
        <f>SUMIF('Month Week 3'!$E$21:$E$78,$AA$21:$AA$30,('Month Week 3'!$H$21:$H$78))</f>
        <v>0</v>
      </c>
      <c r="AE25" s="54">
        <f>SUMIF('Month Week 4'!$E$21:$E$78,$AA$21:$AA$30,('Month Week 4'!$H$21:$H$78))</f>
        <v>0</v>
      </c>
      <c r="AF25" s="54">
        <f>SUMIF('Month Week 5'!$E$21:$E$78,$AA$21:$AA$30,('Month Week 5'!$H$21:$H$78))</f>
        <v>0</v>
      </c>
      <c r="AG25" s="53">
        <f t="shared" si="16"/>
        <v>0</v>
      </c>
      <c r="AH25" s="104"/>
    </row>
    <row r="26" spans="1:34" ht="24.95" customHeight="1">
      <c r="A26" s="16"/>
      <c r="B26" s="104"/>
      <c r="C26" s="46" t="str">
        <f t="shared" si="0"/>
        <v>N/A</v>
      </c>
      <c r="D26" s="46"/>
      <c r="E26" s="46" t="str">
        <f t="shared" si="1"/>
        <v>Activity Heading 6</v>
      </c>
      <c r="F26" s="54">
        <f t="shared" si="2"/>
        <v>0</v>
      </c>
      <c r="G26" s="54">
        <f t="shared" si="3"/>
        <v>0</v>
      </c>
      <c r="H26" s="54">
        <f t="shared" si="4"/>
        <v>0</v>
      </c>
      <c r="I26" s="54">
        <f t="shared" si="5"/>
        <v>0</v>
      </c>
      <c r="J26" s="54">
        <f t="shared" si="6"/>
        <v>0</v>
      </c>
      <c r="K26" s="53">
        <f t="shared" si="7"/>
        <v>0</v>
      </c>
      <c r="L26" s="104"/>
      <c r="M26" s="16"/>
      <c r="N26" s="104"/>
      <c r="O26" s="46" t="str">
        <f t="shared" si="8"/>
        <v/>
      </c>
      <c r="P26" s="46" t="str">
        <f t="shared" si="9"/>
        <v/>
      </c>
      <c r="Q26" s="54" t="str">
        <f t="shared" si="10"/>
        <v/>
      </c>
      <c r="R26" s="54" t="str">
        <f t="shared" si="11"/>
        <v/>
      </c>
      <c r="S26" s="54" t="str">
        <f t="shared" si="12"/>
        <v/>
      </c>
      <c r="T26" s="54" t="str">
        <f t="shared" si="13"/>
        <v/>
      </c>
      <c r="U26" s="54" t="str">
        <f t="shared" si="14"/>
        <v/>
      </c>
      <c r="V26" s="53" t="str">
        <f t="shared" si="15"/>
        <v/>
      </c>
      <c r="W26" s="104"/>
      <c r="X26" s="16"/>
      <c r="Y26" s="104"/>
      <c r="Z26" s="46" t="s">
        <v>32</v>
      </c>
      <c r="AA26" s="46" t="s">
        <v>116</v>
      </c>
      <c r="AB26" s="54">
        <f>SUMIF('Month Week 1'!$E$21:$E$78,$AA$21:$AA$30,('Month Week 1'!$H$21:$H$78))</f>
        <v>0</v>
      </c>
      <c r="AC26" s="54">
        <f>SUMIF('Month Week 2'!$E$21:$E$78,$AA$21:$AA$30,('Month Week 2'!$H$21:$H$78))</f>
        <v>0</v>
      </c>
      <c r="AD26" s="54">
        <f>SUMIF('Month Week 3'!$E$21:$E$78,$AA$21:$AA$30,('Month Week 3'!$H$21:$H$78))</f>
        <v>0</v>
      </c>
      <c r="AE26" s="54">
        <f>SUMIF('Month Week 4'!$E$21:$E$78,$AA$21:$AA$30,('Month Week 4'!$H$21:$H$78))</f>
        <v>0</v>
      </c>
      <c r="AF26" s="54">
        <f>SUMIF('Month Week 5'!$E$21:$E$78,$AA$21:$AA$30,('Month Week 5'!$H$21:$H$78))</f>
        <v>0</v>
      </c>
      <c r="AG26" s="53">
        <f t="shared" si="16"/>
        <v>0</v>
      </c>
      <c r="AH26" s="104"/>
    </row>
    <row r="27" spans="1:34" ht="24.95" customHeight="1">
      <c r="A27" s="16"/>
      <c r="B27" s="104"/>
      <c r="C27" s="46" t="str">
        <f t="shared" si="0"/>
        <v>N/A</v>
      </c>
      <c r="D27" s="46"/>
      <c r="E27" s="46" t="str">
        <f t="shared" si="1"/>
        <v>Activity Heading 7</v>
      </c>
      <c r="F27" s="54">
        <f t="shared" si="2"/>
        <v>0</v>
      </c>
      <c r="G27" s="54">
        <f t="shared" si="3"/>
        <v>0</v>
      </c>
      <c r="H27" s="54">
        <f t="shared" si="4"/>
        <v>0</v>
      </c>
      <c r="I27" s="54">
        <f t="shared" si="5"/>
        <v>0</v>
      </c>
      <c r="J27" s="54">
        <f t="shared" si="6"/>
        <v>0</v>
      </c>
      <c r="K27" s="53">
        <f t="shared" si="7"/>
        <v>0</v>
      </c>
      <c r="L27" s="104"/>
      <c r="M27" s="16"/>
      <c r="N27" s="104"/>
      <c r="O27" s="46" t="str">
        <f t="shared" si="8"/>
        <v/>
      </c>
      <c r="P27" s="46" t="str">
        <f t="shared" si="9"/>
        <v/>
      </c>
      <c r="Q27" s="54" t="str">
        <f t="shared" si="10"/>
        <v/>
      </c>
      <c r="R27" s="54" t="str">
        <f t="shared" si="11"/>
        <v/>
      </c>
      <c r="S27" s="54" t="str">
        <f t="shared" si="12"/>
        <v/>
      </c>
      <c r="T27" s="54" t="str">
        <f t="shared" si="13"/>
        <v/>
      </c>
      <c r="U27" s="54" t="str">
        <f t="shared" si="14"/>
        <v/>
      </c>
      <c r="V27" s="53" t="str">
        <f t="shared" si="15"/>
        <v/>
      </c>
      <c r="W27" s="104"/>
      <c r="X27" s="16"/>
      <c r="Y27" s="104"/>
      <c r="Z27" s="46" t="s">
        <v>32</v>
      </c>
      <c r="AA27" s="46" t="s">
        <v>117</v>
      </c>
      <c r="AB27" s="54">
        <f>SUMIF('Month Week 1'!$E$21:$E$78,$AA$21:$AA$30,('Month Week 1'!$H$21:$H$78))</f>
        <v>0</v>
      </c>
      <c r="AC27" s="54">
        <f>SUMIF('Month Week 2'!$E$21:$E$78,$AA$21:$AA$30,('Month Week 2'!$H$21:$H$78))</f>
        <v>0</v>
      </c>
      <c r="AD27" s="54">
        <f>SUMIF('Month Week 3'!$E$21:$E$78,$AA$21:$AA$30,('Month Week 3'!$H$21:$H$78))</f>
        <v>0</v>
      </c>
      <c r="AE27" s="54">
        <f>SUMIF('Month Week 4'!$E$21:$E$78,$AA$21:$AA$30,('Month Week 4'!$H$21:$H$78))</f>
        <v>0</v>
      </c>
      <c r="AF27" s="54">
        <f>SUMIF('Month Week 5'!$E$21:$E$78,$AA$21:$AA$30,('Month Week 5'!$H$21:$H$78))</f>
        <v>0</v>
      </c>
      <c r="AG27" s="53">
        <f t="shared" si="16"/>
        <v>0</v>
      </c>
      <c r="AH27" s="104"/>
    </row>
    <row r="28" spans="1:34" ht="24.95" customHeight="1">
      <c r="A28" s="16"/>
      <c r="B28" s="104"/>
      <c r="C28" s="46" t="str">
        <f t="shared" si="0"/>
        <v>N/A</v>
      </c>
      <c r="D28" s="46"/>
      <c r="E28" s="46" t="str">
        <f t="shared" si="1"/>
        <v>Activity Heading 8</v>
      </c>
      <c r="F28" s="54">
        <f t="shared" si="2"/>
        <v>0</v>
      </c>
      <c r="G28" s="54">
        <f t="shared" si="3"/>
        <v>0</v>
      </c>
      <c r="H28" s="54">
        <f t="shared" si="4"/>
        <v>0</v>
      </c>
      <c r="I28" s="54">
        <f t="shared" si="5"/>
        <v>0</v>
      </c>
      <c r="J28" s="54">
        <f t="shared" si="6"/>
        <v>0</v>
      </c>
      <c r="K28" s="53">
        <f t="shared" si="7"/>
        <v>0</v>
      </c>
      <c r="L28" s="104"/>
      <c r="M28" s="16"/>
      <c r="N28" s="104"/>
      <c r="O28" s="46" t="str">
        <f t="shared" si="8"/>
        <v/>
      </c>
      <c r="P28" s="46" t="str">
        <f t="shared" si="9"/>
        <v/>
      </c>
      <c r="Q28" s="54" t="str">
        <f t="shared" si="10"/>
        <v/>
      </c>
      <c r="R28" s="54" t="str">
        <f t="shared" si="11"/>
        <v/>
      </c>
      <c r="S28" s="54" t="str">
        <f t="shared" si="12"/>
        <v/>
      </c>
      <c r="T28" s="54" t="str">
        <f t="shared" si="13"/>
        <v/>
      </c>
      <c r="U28" s="54" t="str">
        <f t="shared" si="14"/>
        <v/>
      </c>
      <c r="V28" s="53" t="str">
        <f t="shared" si="15"/>
        <v/>
      </c>
      <c r="W28" s="104"/>
      <c r="X28" s="16"/>
      <c r="Y28" s="104"/>
      <c r="Z28" s="46" t="s">
        <v>32</v>
      </c>
      <c r="AA28" s="46" t="s">
        <v>118</v>
      </c>
      <c r="AB28" s="54">
        <f>SUMIF('Month Week 1'!$E$21:$E$78,$AA$21:$AA$30,('Month Week 1'!$H$21:$H$78))</f>
        <v>0</v>
      </c>
      <c r="AC28" s="54">
        <f>SUMIF('Month Week 2'!$E$21:$E$78,$AA$21:$AA$30,('Month Week 2'!$H$21:$H$78))</f>
        <v>0</v>
      </c>
      <c r="AD28" s="54">
        <f>SUMIF('Month Week 3'!$E$21:$E$78,$AA$21:$AA$30,('Month Week 3'!$H$21:$H$78))</f>
        <v>0</v>
      </c>
      <c r="AE28" s="54">
        <f>SUMIF('Month Week 4'!$E$21:$E$78,$AA$21:$AA$30,('Month Week 4'!$H$21:$H$78))</f>
        <v>0</v>
      </c>
      <c r="AF28" s="54">
        <f>SUMIF('Month Week 5'!$E$21:$E$78,$AA$21:$AA$30,('Month Week 5'!$H$21:$H$78))</f>
        <v>0</v>
      </c>
      <c r="AG28" s="53">
        <f t="shared" si="16"/>
        <v>0</v>
      </c>
      <c r="AH28" s="104"/>
    </row>
    <row r="29" spans="1:34" ht="24.95" customHeight="1">
      <c r="A29" s="16"/>
      <c r="B29" s="104"/>
      <c r="C29" s="46" t="str">
        <f t="shared" si="0"/>
        <v>N/A</v>
      </c>
      <c r="D29" s="46"/>
      <c r="E29" s="46" t="str">
        <f t="shared" si="1"/>
        <v>Activity Heading 9</v>
      </c>
      <c r="F29" s="54">
        <f t="shared" si="2"/>
        <v>0</v>
      </c>
      <c r="G29" s="54">
        <f t="shared" si="3"/>
        <v>0</v>
      </c>
      <c r="H29" s="54">
        <f t="shared" si="4"/>
        <v>0</v>
      </c>
      <c r="I29" s="54">
        <f t="shared" si="5"/>
        <v>0</v>
      </c>
      <c r="J29" s="54">
        <f t="shared" si="6"/>
        <v>0</v>
      </c>
      <c r="K29" s="53">
        <f t="shared" si="7"/>
        <v>0</v>
      </c>
      <c r="L29" s="104"/>
      <c r="M29" s="16"/>
      <c r="N29" s="104"/>
      <c r="O29" s="46" t="str">
        <f t="shared" si="8"/>
        <v/>
      </c>
      <c r="P29" s="46" t="str">
        <f t="shared" si="9"/>
        <v/>
      </c>
      <c r="Q29" s="54" t="str">
        <f t="shared" si="10"/>
        <v/>
      </c>
      <c r="R29" s="54" t="str">
        <f t="shared" si="11"/>
        <v/>
      </c>
      <c r="S29" s="54" t="str">
        <f t="shared" si="12"/>
        <v/>
      </c>
      <c r="T29" s="54" t="str">
        <f t="shared" si="13"/>
        <v/>
      </c>
      <c r="U29" s="54" t="str">
        <f t="shared" si="14"/>
        <v/>
      </c>
      <c r="V29" s="53" t="str">
        <f t="shared" si="15"/>
        <v/>
      </c>
      <c r="W29" s="104"/>
      <c r="X29" s="16"/>
      <c r="Y29" s="104"/>
      <c r="Z29" s="46" t="s">
        <v>32</v>
      </c>
      <c r="AA29" s="46" t="s">
        <v>119</v>
      </c>
      <c r="AB29" s="54">
        <f>SUMIF('Month Week 1'!$E$21:$E$78,$AA$21:$AA$30,('Month Week 1'!$H$21:$H$78))</f>
        <v>0</v>
      </c>
      <c r="AC29" s="54">
        <f>SUMIF('Month Week 2'!$E$21:$E$78,$AA$21:$AA$30,('Month Week 2'!$H$21:$H$78))</f>
        <v>0</v>
      </c>
      <c r="AD29" s="54">
        <f>SUMIF('Month Week 3'!$E$21:$E$78,$AA$21:$AA$30,('Month Week 3'!$H$21:$H$78))</f>
        <v>0</v>
      </c>
      <c r="AE29" s="54">
        <f>SUMIF('Month Week 4'!$E$21:$E$78,$AA$21:$AA$30,('Month Week 4'!$H$21:$H$78))</f>
        <v>0</v>
      </c>
      <c r="AF29" s="54">
        <f>SUMIF('Month Week 5'!$E$21:$E$78,$AA$21:$AA$30,('Month Week 5'!$H$21:$H$78))</f>
        <v>0</v>
      </c>
      <c r="AG29" s="53">
        <f t="shared" si="16"/>
        <v>0</v>
      </c>
      <c r="AH29" s="104"/>
    </row>
    <row r="30" spans="1:34" ht="30" customHeight="1">
      <c r="A30" s="16"/>
      <c r="B30" s="104"/>
      <c r="C30" s="52" t="s">
        <v>38</v>
      </c>
      <c r="D30" s="52"/>
      <c r="E30" s="49"/>
      <c r="F30" s="48"/>
      <c r="G30" s="48"/>
      <c r="H30" s="48"/>
      <c r="I30" s="48"/>
      <c r="J30" s="48"/>
      <c r="K30" s="48"/>
      <c r="L30" s="104"/>
      <c r="M30" s="16"/>
      <c r="N30" s="104"/>
      <c r="O30" s="52" t="s">
        <v>38</v>
      </c>
      <c r="P30" s="49"/>
      <c r="Q30" s="50"/>
      <c r="R30" s="50"/>
      <c r="S30" s="50"/>
      <c r="T30" s="50"/>
      <c r="U30" s="50"/>
      <c r="V30" s="50"/>
      <c r="W30" s="104"/>
      <c r="X30" s="16"/>
      <c r="Y30" s="104"/>
      <c r="Z30" s="52" t="s">
        <v>77</v>
      </c>
      <c r="AA30" s="49"/>
      <c r="AB30" s="49"/>
      <c r="AC30" s="49"/>
      <c r="AD30" s="49"/>
      <c r="AE30" s="49"/>
      <c r="AF30" s="49"/>
      <c r="AG30" s="51"/>
      <c r="AH30" s="104"/>
    </row>
    <row r="31" spans="1:34" ht="15" customHeight="1">
      <c r="A31" s="16"/>
      <c r="B31" s="104"/>
      <c r="C31" s="104"/>
      <c r="D31" s="104"/>
      <c r="E31" s="104"/>
      <c r="F31" s="104"/>
      <c r="G31" s="104"/>
      <c r="H31" s="104"/>
      <c r="I31" s="104"/>
      <c r="J31" s="104"/>
      <c r="K31" s="104"/>
      <c r="L31" s="104"/>
      <c r="M31" s="16"/>
      <c r="N31" s="104"/>
      <c r="O31" s="104"/>
      <c r="P31" s="104"/>
      <c r="Q31" s="104"/>
      <c r="R31" s="104"/>
      <c r="S31" s="104"/>
      <c r="T31" s="104"/>
      <c r="U31" s="104"/>
      <c r="V31" s="104"/>
      <c r="W31" s="104"/>
      <c r="X31" s="16"/>
      <c r="Y31" s="104"/>
      <c r="Z31" s="87"/>
      <c r="AA31" s="87"/>
      <c r="AB31" s="87"/>
      <c r="AC31" s="87"/>
      <c r="AD31" s="87"/>
      <c r="AE31" s="87"/>
      <c r="AF31" s="87"/>
      <c r="AG31" s="87"/>
      <c r="AH31" s="104"/>
    </row>
    <row r="32" spans="1:34" ht="50.1" customHeight="1">
      <c r="A32" s="16"/>
      <c r="B32" s="104"/>
      <c r="C32" s="55"/>
      <c r="D32" s="55"/>
      <c r="E32" s="56"/>
      <c r="F32" s="152" t="s">
        <v>43</v>
      </c>
      <c r="G32" s="152"/>
      <c r="H32" s="152"/>
      <c r="I32" s="152"/>
      <c r="J32" s="152"/>
      <c r="K32" s="57">
        <f>IF((COUNTIF('Month Week 1'!I79,"Error")+COUNTIF('Month Week 2'!I79,"Error")+COUNTIF('Month Week 3'!I79,"Error")+COUNTIF('Month Week 4'!I79,"Error")+COUNTIF('Month Week 5'!I79,"Error")),"Error",SUM(K21:K30))</f>
        <v>0</v>
      </c>
      <c r="L32" s="104"/>
      <c r="M32" s="16"/>
      <c r="N32" s="104"/>
      <c r="O32" s="55"/>
      <c r="P32" s="56"/>
      <c r="Q32" s="152" t="s">
        <v>42</v>
      </c>
      <c r="R32" s="152"/>
      <c r="S32" s="152"/>
      <c r="T32" s="152"/>
      <c r="U32" s="152"/>
      <c r="V32" s="57">
        <f>IF((COUNTIF('Month Week 1'!I79,"Error")+COUNTIF('Month Week 2'!I79,"Error")+COUNTIF('Month Week 3'!I79,"Error")+COUNTIF('Month Week 4'!I79,"Error")+COUNTIF('Month Week 5'!I79,"Error")),"Error",SUM(V21:V30))</f>
        <v>0</v>
      </c>
      <c r="W32" s="104"/>
      <c r="X32" s="16"/>
      <c r="Y32" s="104"/>
      <c r="Z32" s="55"/>
      <c r="AA32" s="56"/>
      <c r="AB32" s="152" t="s">
        <v>41</v>
      </c>
      <c r="AC32" s="152"/>
      <c r="AD32" s="152"/>
      <c r="AE32" s="152"/>
      <c r="AF32" s="152"/>
      <c r="AG32" s="57">
        <f>IF((COUNTIF('Month Week 1'!I79,"Error")+COUNTIF('Month Week 2'!I79,"Error")+COUNTIF('Month Week 3'!I79,"Error")+COUNTIF('Month Week 4'!I79,"Error")+COUNTIF('Month Week 5'!I79,"Error")),"Error",SUM(AG21:AG30))</f>
        <v>0</v>
      </c>
      <c r="AH32" s="104"/>
    </row>
    <row r="33" spans="1:34" ht="50.1" customHeight="1">
      <c r="A33" s="16"/>
      <c r="B33" s="104"/>
      <c r="C33" s="55"/>
      <c r="D33" s="55"/>
      <c r="E33" s="56"/>
      <c r="F33" s="96"/>
      <c r="G33" s="96"/>
      <c r="H33" s="96"/>
      <c r="I33" s="96"/>
      <c r="J33" s="96"/>
      <c r="K33" s="97"/>
      <c r="L33" s="104"/>
      <c r="M33" s="16"/>
      <c r="N33" s="104"/>
      <c r="O33" s="55"/>
      <c r="P33" s="56"/>
      <c r="Q33" s="96"/>
      <c r="R33" s="96"/>
      <c r="S33" s="96"/>
      <c r="T33" s="96"/>
      <c r="U33" s="96"/>
      <c r="V33" s="97"/>
      <c r="W33" s="104"/>
      <c r="X33" s="16"/>
      <c r="Y33" s="104"/>
      <c r="Z33" s="55"/>
      <c r="AA33" s="56"/>
      <c r="AB33" s="96"/>
      <c r="AC33" s="96"/>
      <c r="AD33" s="96"/>
      <c r="AE33" s="96"/>
      <c r="AF33" s="96"/>
      <c r="AG33" s="97"/>
      <c r="AH33" s="104"/>
    </row>
    <row r="34" spans="1:34" ht="50.1" customHeight="1">
      <c r="A34" s="16"/>
      <c r="B34" s="104"/>
      <c r="C34" s="55"/>
      <c r="D34" s="55"/>
      <c r="E34" s="56"/>
      <c r="F34" s="96"/>
      <c r="G34" s="96"/>
      <c r="H34" s="96"/>
      <c r="I34" s="96"/>
      <c r="J34" s="96"/>
      <c r="K34" s="97"/>
      <c r="L34" s="104"/>
      <c r="M34" s="16"/>
      <c r="N34" s="104"/>
      <c r="O34" s="55"/>
      <c r="P34" s="56"/>
      <c r="Q34" s="96"/>
      <c r="R34" s="96"/>
      <c r="S34" s="96"/>
      <c r="T34" s="96"/>
      <c r="U34" s="96"/>
      <c r="V34" s="97"/>
      <c r="W34" s="104"/>
      <c r="X34" s="16"/>
      <c r="Y34" s="104"/>
      <c r="Z34" s="55"/>
      <c r="AA34" s="56"/>
      <c r="AB34" s="152" t="s">
        <v>135</v>
      </c>
      <c r="AC34" s="152"/>
      <c r="AD34" s="152"/>
      <c r="AE34" s="152"/>
      <c r="AF34" s="152"/>
      <c r="AG34" s="98">
        <f>'Month Week 1'!I86+'Month Week 2'!I86+'Month Week 3'!I86+'Month Week 4'!I86+'Month Week 5'!I86</f>
        <v>0</v>
      </c>
      <c r="AH34" s="104"/>
    </row>
    <row r="35" spans="1:34" ht="50.1" customHeight="1">
      <c r="A35" s="16"/>
      <c r="B35" s="104"/>
      <c r="C35" s="55"/>
      <c r="D35" s="55"/>
      <c r="E35" s="56"/>
      <c r="F35" s="96"/>
      <c r="G35" s="96"/>
      <c r="H35" s="96"/>
      <c r="I35" s="96"/>
      <c r="J35" s="96"/>
      <c r="K35" s="97"/>
      <c r="L35" s="104"/>
      <c r="M35" s="16"/>
      <c r="N35" s="104"/>
      <c r="O35" s="55"/>
      <c r="P35" s="56"/>
      <c r="Q35" s="96"/>
      <c r="R35" s="96"/>
      <c r="S35" s="96"/>
      <c r="T35" s="96"/>
      <c r="U35" s="96"/>
      <c r="V35" s="97"/>
      <c r="W35" s="104"/>
      <c r="X35" s="16"/>
      <c r="Y35" s="104"/>
      <c r="Z35" s="55"/>
      <c r="AA35" s="56"/>
      <c r="AB35" s="96"/>
      <c r="AC35" s="96"/>
      <c r="AD35" s="96"/>
      <c r="AE35" s="96"/>
      <c r="AF35" s="96"/>
      <c r="AG35" s="97"/>
      <c r="AH35" s="104"/>
    </row>
    <row r="36" spans="1:34" ht="15" customHeight="1">
      <c r="A36" s="16"/>
      <c r="B36" s="104"/>
      <c r="C36" s="104"/>
      <c r="D36" s="104"/>
      <c r="E36" s="104"/>
      <c r="F36" s="104"/>
      <c r="G36" s="104"/>
      <c r="H36" s="104"/>
      <c r="I36" s="104"/>
      <c r="J36" s="104"/>
      <c r="K36" s="104"/>
      <c r="L36" s="104"/>
      <c r="M36" s="16"/>
      <c r="N36" s="104"/>
      <c r="O36" s="104"/>
      <c r="P36" s="104"/>
      <c r="Q36" s="104"/>
      <c r="R36" s="104"/>
      <c r="S36" s="104"/>
      <c r="T36" s="104"/>
      <c r="U36" s="104"/>
      <c r="V36" s="104"/>
      <c r="W36" s="104"/>
      <c r="X36" s="16"/>
      <c r="Y36" s="104"/>
      <c r="Z36" s="88"/>
      <c r="AA36" s="88"/>
      <c r="AB36" s="88"/>
      <c r="AC36" s="88"/>
      <c r="AD36" s="88"/>
      <c r="AE36" s="88"/>
      <c r="AF36" s="88"/>
      <c r="AG36" s="88"/>
      <c r="AH36" s="104"/>
    </row>
    <row r="37" spans="1:34" s="16" customFormat="1" ht="15" customHeight="1"/>
    <row r="38" spans="1:34" s="16" customFormat="1" ht="15" customHeight="1"/>
    <row r="39" spans="1:34" s="16" customFormat="1" ht="75" customHeight="1">
      <c r="C39" s="43" t="s">
        <v>32</v>
      </c>
      <c r="D39" s="43"/>
      <c r="F39" s="155" t="s">
        <v>46</v>
      </c>
      <c r="G39" s="155"/>
      <c r="H39" s="155"/>
      <c r="I39" s="155"/>
      <c r="J39" s="155"/>
      <c r="K39" s="61">
        <f>IF(K32 = "Error","Error", K32*'Start &amp; Guide'!$H$18)</f>
        <v>0</v>
      </c>
      <c r="Q39" s="155" t="s">
        <v>47</v>
      </c>
      <c r="R39" s="155"/>
      <c r="S39" s="155"/>
      <c r="T39" s="155"/>
      <c r="U39" s="155"/>
      <c r="V39" s="61">
        <f>IF(V32 = "Error","Error", V32*'Start &amp; Guide'!$H$18)</f>
        <v>0</v>
      </c>
      <c r="Z39" s="58"/>
      <c r="AB39" s="155" t="s">
        <v>48</v>
      </c>
      <c r="AC39" s="155"/>
      <c r="AD39" s="155"/>
      <c r="AE39" s="155"/>
      <c r="AF39" s="155"/>
      <c r="AG39" s="61">
        <f>IF(AG32 = "Error","Error", AG32*'Start &amp; Guide'!$H$18)</f>
        <v>0</v>
      </c>
    </row>
    <row r="40" spans="1:34" s="16" customFormat="1" ht="30" customHeight="1">
      <c r="F40" s="154" t="str">
        <f>IF('Start &amp; Guide'!H18 = "Add Rate Here", "Error:  No rate has been inserted on the Start &amp; Guide tab", "")</f>
        <v/>
      </c>
      <c r="G40" s="154"/>
      <c r="H40" s="154"/>
      <c r="I40" s="154"/>
      <c r="J40" s="154"/>
      <c r="K40" s="154"/>
      <c r="Q40" s="154" t="str">
        <f>IF('Start &amp; Guide'!H18 = "Add Rate Here", "Error:  No rate has been inserted on the Start &amp; Guide tab", "")</f>
        <v/>
      </c>
      <c r="R40" s="154"/>
      <c r="S40" s="154"/>
      <c r="T40" s="154"/>
      <c r="U40" s="154"/>
      <c r="V40" s="154"/>
      <c r="AB40" s="154" t="str">
        <f>IF('Start &amp; Guide'!H18 = "Add Rate Here", "Error:  No rate has been inserted on the Start &amp; Guide tab", "")</f>
        <v/>
      </c>
      <c r="AC40" s="154"/>
      <c r="AD40" s="154"/>
      <c r="AE40" s="154"/>
      <c r="AF40" s="154"/>
      <c r="AG40" s="154"/>
    </row>
    <row r="41" spans="1:34" s="16" customFormat="1"/>
    <row r="42" spans="1:34" s="16" customFormat="1">
      <c r="AF42" s="114" t="s">
        <v>145</v>
      </c>
      <c r="AG42" s="114"/>
      <c r="AH42" s="114"/>
    </row>
    <row r="43" spans="1:34" s="16" customFormat="1"/>
    <row r="44" spans="1:34" s="16" customFormat="1"/>
    <row r="45" spans="1:34" s="16" customFormat="1"/>
    <row r="46" spans="1:34" s="16" customFormat="1"/>
    <row r="47" spans="1:34" s="16" customFormat="1"/>
    <row r="48" spans="1:34" s="16" customFormat="1"/>
    <row r="49" s="16" customFormat="1"/>
    <row r="50" s="16" customFormat="1"/>
    <row r="51" s="16" customFormat="1"/>
    <row r="52" s="16" customFormat="1"/>
    <row r="53" s="16" customFormat="1"/>
    <row r="54" s="16" customFormat="1"/>
    <row r="55" s="16" customFormat="1"/>
    <row r="56" s="16" customFormat="1"/>
    <row r="57" s="16" customFormat="1"/>
    <row r="58" s="16" customFormat="1"/>
    <row r="59" s="16" customFormat="1"/>
    <row r="60" s="16" customFormat="1"/>
    <row r="61" s="16" customFormat="1"/>
    <row r="62" s="16" customFormat="1"/>
    <row r="63" s="16" customFormat="1"/>
    <row r="64" s="16" customFormat="1"/>
    <row r="65" s="16" customFormat="1"/>
    <row r="66" s="16" customFormat="1"/>
    <row r="67" s="16" customFormat="1"/>
    <row r="68" s="16" customFormat="1"/>
    <row r="69" s="16" customFormat="1"/>
    <row r="70" s="16" customFormat="1"/>
    <row r="71" s="16" customFormat="1"/>
    <row r="72" s="16" customFormat="1"/>
    <row r="73" s="16" customFormat="1"/>
    <row r="74" s="16" customFormat="1"/>
    <row r="75" s="16" customFormat="1"/>
    <row r="76" s="16" customFormat="1"/>
    <row r="77" s="16" customFormat="1"/>
    <row r="78" s="16" customFormat="1"/>
    <row r="79" s="16" customFormat="1"/>
    <row r="80" s="16" customFormat="1"/>
    <row r="81" s="16" customFormat="1"/>
    <row r="82" s="16" customFormat="1"/>
    <row r="83" s="16" customFormat="1"/>
    <row r="84" s="16" customFormat="1"/>
    <row r="85" s="16" customFormat="1"/>
    <row r="86" s="16" customFormat="1"/>
    <row r="87" s="16" customFormat="1"/>
    <row r="88" s="16" customFormat="1"/>
    <row r="89" s="16" customFormat="1"/>
    <row r="90" s="16" customFormat="1"/>
    <row r="91" s="16" customFormat="1"/>
    <row r="92" s="16" customFormat="1"/>
    <row r="93" s="16" customFormat="1"/>
    <row r="94" s="16" customFormat="1"/>
    <row r="95" s="16" customFormat="1"/>
    <row r="96" s="16" customFormat="1"/>
    <row r="97" s="16" customFormat="1"/>
    <row r="98" s="16" customFormat="1"/>
    <row r="99" s="16" customFormat="1"/>
    <row r="100" s="16" customFormat="1"/>
    <row r="101" s="16" customFormat="1"/>
    <row r="102" s="16" customFormat="1"/>
    <row r="103" s="16" customFormat="1"/>
    <row r="104" s="16" customFormat="1"/>
    <row r="105" s="16" customFormat="1"/>
    <row r="106" s="16" customFormat="1"/>
    <row r="107" s="16" customFormat="1"/>
    <row r="108" s="16" customFormat="1"/>
    <row r="109" s="16" customFormat="1"/>
    <row r="110" s="16" customFormat="1"/>
    <row r="111" s="16" customFormat="1"/>
    <row r="112" s="16" customFormat="1"/>
    <row r="113" s="16" customFormat="1"/>
    <row r="114" s="16" customFormat="1"/>
    <row r="115" s="16" customFormat="1"/>
    <row r="116" s="16" customFormat="1"/>
    <row r="117" s="16" customFormat="1"/>
    <row r="118" s="16" customFormat="1"/>
    <row r="119" s="16" customFormat="1"/>
    <row r="120" s="16" customFormat="1"/>
    <row r="121" s="16" customFormat="1"/>
    <row r="122" s="16" customFormat="1"/>
    <row r="123" s="16" customFormat="1"/>
    <row r="124" s="16" customFormat="1"/>
    <row r="125" s="16" customFormat="1"/>
    <row r="126" s="16" customFormat="1"/>
    <row r="127" s="16" customFormat="1"/>
    <row r="128" s="16" customFormat="1"/>
    <row r="129" s="16" customFormat="1"/>
    <row r="130" s="16" customFormat="1"/>
    <row r="131" s="16" customFormat="1"/>
    <row r="132" s="16" customFormat="1"/>
    <row r="133" s="16" customFormat="1"/>
    <row r="134" s="16" customFormat="1"/>
    <row r="135" s="16" customFormat="1"/>
    <row r="136" s="16" customFormat="1"/>
    <row r="137" s="16" customFormat="1"/>
    <row r="138" s="16" customFormat="1"/>
    <row r="139" s="16" customFormat="1"/>
    <row r="140" s="16" customFormat="1"/>
    <row r="141" s="16" customFormat="1"/>
    <row r="142" s="16" customFormat="1"/>
    <row r="143" s="16" customFormat="1"/>
    <row r="144" s="16" customFormat="1"/>
    <row r="145" s="16" customFormat="1"/>
    <row r="146" s="16" customFormat="1"/>
    <row r="147" s="16" customFormat="1"/>
    <row r="148" s="16" customFormat="1"/>
    <row r="149" s="16" customFormat="1"/>
    <row r="150" s="16" customFormat="1"/>
    <row r="151" s="16" customFormat="1"/>
    <row r="152" s="16" customFormat="1"/>
    <row r="153" s="16" customFormat="1"/>
    <row r="154" s="16" customFormat="1"/>
    <row r="155" s="16" customFormat="1"/>
    <row r="156" s="16" customFormat="1"/>
    <row r="157" s="16" customFormat="1"/>
    <row r="158" s="16" customFormat="1"/>
    <row r="159" s="16" customFormat="1"/>
    <row r="160" s="16" customFormat="1"/>
    <row r="161" s="16" customFormat="1"/>
    <row r="162" s="16" customFormat="1"/>
    <row r="163" s="16" customFormat="1"/>
    <row r="164" s="16" customFormat="1"/>
    <row r="165" s="16" customFormat="1"/>
    <row r="166" s="16" customFormat="1"/>
    <row r="167" s="16" customFormat="1"/>
    <row r="168" s="16" customFormat="1"/>
    <row r="169" s="16" customFormat="1"/>
    <row r="170" s="16" customFormat="1"/>
    <row r="171" s="16" customFormat="1"/>
    <row r="172" s="16" customFormat="1"/>
    <row r="173" s="16" customFormat="1"/>
    <row r="174" s="16" customFormat="1"/>
    <row r="175" s="16" customFormat="1"/>
    <row r="176" s="16" customFormat="1"/>
    <row r="177" s="16" customFormat="1"/>
    <row r="178" s="16" customFormat="1"/>
    <row r="179" s="16" customFormat="1"/>
    <row r="180" s="16" customFormat="1"/>
    <row r="181" s="16" customFormat="1"/>
    <row r="182" s="16" customFormat="1"/>
    <row r="183" s="16" customFormat="1"/>
    <row r="184" s="16" customFormat="1"/>
    <row r="185" s="16" customFormat="1"/>
    <row r="186" s="16" customFormat="1"/>
    <row r="187" s="16" customFormat="1"/>
    <row r="188" s="16" customFormat="1"/>
    <row r="189" s="16" customFormat="1"/>
    <row r="190" s="16" customFormat="1"/>
    <row r="191" s="16" customFormat="1"/>
    <row r="192" s="16" customFormat="1"/>
    <row r="193" s="16" customFormat="1"/>
    <row r="194" s="16" customFormat="1"/>
    <row r="195" s="16" customFormat="1"/>
    <row r="196" s="16" customFormat="1"/>
    <row r="197" s="16" customFormat="1"/>
    <row r="198" s="16" customFormat="1"/>
    <row r="199" s="16" customFormat="1"/>
    <row r="200" s="16" customFormat="1"/>
    <row r="201" s="16" customFormat="1"/>
    <row r="202" s="16" customFormat="1"/>
    <row r="203" s="16" customFormat="1"/>
    <row r="204" s="16" customFormat="1"/>
    <row r="205" s="16" customFormat="1"/>
    <row r="206" s="16" customFormat="1"/>
    <row r="207" s="16" customFormat="1"/>
    <row r="208" s="16" customFormat="1"/>
    <row r="209" s="16" customFormat="1"/>
    <row r="210" s="16" customFormat="1"/>
    <row r="211" s="16" customFormat="1"/>
    <row r="212" s="16" customFormat="1"/>
    <row r="213" s="16" customFormat="1"/>
    <row r="214" s="16" customFormat="1"/>
    <row r="215" s="16" customFormat="1"/>
    <row r="216" s="16" customFormat="1"/>
    <row r="217" s="16" customFormat="1"/>
    <row r="218" s="16" customFormat="1"/>
    <row r="219" s="16" customFormat="1"/>
    <row r="220" s="16" customFormat="1"/>
    <row r="221" s="16" customFormat="1"/>
    <row r="222" s="16" customFormat="1"/>
    <row r="223" s="16" customFormat="1"/>
    <row r="224" s="16" customFormat="1"/>
    <row r="225" s="16" customFormat="1"/>
    <row r="226" s="16" customFormat="1"/>
    <row r="227" s="16" customFormat="1"/>
    <row r="228" s="16" customFormat="1"/>
    <row r="229" s="16" customFormat="1"/>
    <row r="230" s="16" customFormat="1"/>
    <row r="231" s="16" customFormat="1"/>
    <row r="232" s="16" customFormat="1"/>
    <row r="233" s="16" customFormat="1"/>
    <row r="234" s="16" customFormat="1"/>
    <row r="235" s="16" customFormat="1"/>
    <row r="236" s="16" customFormat="1"/>
    <row r="237" s="16" customFormat="1"/>
    <row r="238" s="16" customFormat="1"/>
    <row r="239" s="16" customFormat="1"/>
    <row r="240" s="16" customFormat="1"/>
    <row r="241" s="16" customFormat="1"/>
    <row r="242" s="16" customFormat="1"/>
    <row r="243" s="16" customFormat="1"/>
    <row r="244" s="16" customFormat="1"/>
    <row r="245" s="16" customFormat="1"/>
  </sheetData>
  <mergeCells count="36">
    <mergeCell ref="K3:L3"/>
    <mergeCell ref="V3:W3"/>
    <mergeCell ref="AG3:AH3"/>
    <mergeCell ref="Q32:U32"/>
    <mergeCell ref="O31:V31"/>
    <mergeCell ref="I6:K8"/>
    <mergeCell ref="R6:V8"/>
    <mergeCell ref="AC6:AG8"/>
    <mergeCell ref="Z10:AG10"/>
    <mergeCell ref="Y5:Y36"/>
    <mergeCell ref="W5:W36"/>
    <mergeCell ref="O10:V10"/>
    <mergeCell ref="Z19:AG19"/>
    <mergeCell ref="Z11:AG11"/>
    <mergeCell ref="Q40:V40"/>
    <mergeCell ref="AB40:AG40"/>
    <mergeCell ref="F39:J39"/>
    <mergeCell ref="F40:K40"/>
    <mergeCell ref="AB39:AF39"/>
    <mergeCell ref="Q39:U39"/>
    <mergeCell ref="AH5:AH36"/>
    <mergeCell ref="AB32:AF32"/>
    <mergeCell ref="AB34:AF34"/>
    <mergeCell ref="AF42:AH42"/>
    <mergeCell ref="B5:B36"/>
    <mergeCell ref="L5:L36"/>
    <mergeCell ref="C10:K10"/>
    <mergeCell ref="N5:N36"/>
    <mergeCell ref="C11:K11"/>
    <mergeCell ref="C19:K19"/>
    <mergeCell ref="C31:K31"/>
    <mergeCell ref="C36:K36"/>
    <mergeCell ref="F32:J32"/>
    <mergeCell ref="O19:V19"/>
    <mergeCell ref="O11:V11"/>
    <mergeCell ref="O36:V36"/>
  </mergeCells>
  <conditionalFormatting sqref="C21:K29">
    <cfRule type="containsBlanks" dxfId="17" priority="48">
      <formula>LEN(TRIM(C21))=0</formula>
    </cfRule>
  </conditionalFormatting>
  <conditionalFormatting sqref="O21:O29">
    <cfRule type="cellIs" dxfId="16" priority="38" operator="equal">
      <formula>"Not Used"</formula>
    </cfRule>
  </conditionalFormatting>
  <conditionalFormatting sqref="O21:O29">
    <cfRule type="cellIs" dxfId="15" priority="37" operator="equal">
      <formula>"CE"</formula>
    </cfRule>
  </conditionalFormatting>
  <conditionalFormatting sqref="O21:V29">
    <cfRule type="containsBlanks" dxfId="14" priority="47">
      <formula>LEN(TRIM(O21))=0</formula>
    </cfRule>
  </conditionalFormatting>
  <conditionalFormatting sqref="C30:D30 C32:D35">
    <cfRule type="cellIs" dxfId="13" priority="34" operator="equal">
      <formula>"Not Used"</formula>
    </cfRule>
  </conditionalFormatting>
  <conditionalFormatting sqref="O32:O35">
    <cfRule type="cellIs" dxfId="12" priority="33" operator="equal">
      <formula>"Not Used"</formula>
    </cfRule>
  </conditionalFormatting>
  <conditionalFormatting sqref="Z32:Z35">
    <cfRule type="cellIs" dxfId="11" priority="32" operator="equal">
      <formula>"Not Used"</formula>
    </cfRule>
  </conditionalFormatting>
  <conditionalFormatting sqref="F21:K29">
    <cfRule type="cellIs" dxfId="10" priority="31" operator="between">
      <formula>0.01</formula>
      <formula>1000</formula>
    </cfRule>
  </conditionalFormatting>
  <conditionalFormatting sqref="AB21:AG29">
    <cfRule type="cellIs" dxfId="9" priority="29" operator="between">
      <formula>0.01</formula>
      <formula>1000</formula>
    </cfRule>
  </conditionalFormatting>
  <conditionalFormatting sqref="Q21:V29">
    <cfRule type="cellIs" dxfId="8" priority="30" operator="between">
      <formula>0.01</formula>
      <formula>1000</formula>
    </cfRule>
  </conditionalFormatting>
  <conditionalFormatting sqref="AG32:AG33 AG35">
    <cfRule type="containsText" dxfId="7" priority="28" operator="containsText" text="Error">
      <formula>NOT(ISERROR(SEARCH("Error",AG32)))</formula>
    </cfRule>
  </conditionalFormatting>
  <conditionalFormatting sqref="V32:V35">
    <cfRule type="containsText" dxfId="6" priority="27" operator="containsText" text="Error">
      <formula>NOT(ISERROR(SEARCH("Error",V32)))</formula>
    </cfRule>
  </conditionalFormatting>
  <conditionalFormatting sqref="K32:K35">
    <cfRule type="containsText" dxfId="5" priority="26" operator="containsText" text="Error">
      <formula>NOT(ISERROR(SEARCH("Error",K32)))</formula>
    </cfRule>
  </conditionalFormatting>
  <conditionalFormatting sqref="AG39 V39 K39">
    <cfRule type="containsText" dxfId="4" priority="25" operator="containsText" text="Error">
      <formula>NOT(ISERROR(SEARCH("Error",K39)))</formula>
    </cfRule>
  </conditionalFormatting>
  <conditionalFormatting sqref="F40:K40">
    <cfRule type="containsText" dxfId="3" priority="24" operator="containsText" text="Error">
      <formula>NOT(ISERROR(SEARCH("Error",F40)))</formula>
    </cfRule>
  </conditionalFormatting>
  <conditionalFormatting sqref="Q40:V40">
    <cfRule type="containsText" dxfId="2" priority="23" operator="containsText" text="Error">
      <formula>NOT(ISERROR(SEARCH("Error",Q40)))</formula>
    </cfRule>
  </conditionalFormatting>
  <conditionalFormatting sqref="AB40:AG40">
    <cfRule type="containsText" dxfId="1" priority="22" operator="containsText" text="Error">
      <formula>NOT(ISERROR(SEARCH("Error",AB40)))</formula>
    </cfRule>
  </conditionalFormatting>
  <conditionalFormatting sqref="AG34">
    <cfRule type="containsText" dxfId="0" priority="1" operator="containsText" text="Error">
      <formula>NOT(ISERROR(SEARCH("Error",AG34)))</formula>
    </cfRule>
  </conditionalFormatting>
  <pageMargins left="0.75" right="0.75" top="1" bottom="1" header="0.5" footer="0.5"/>
  <pageSetup paperSize="9" scale="40"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vt:i4>
      </vt:variant>
    </vt:vector>
  </HeadingPairs>
  <TitlesOfParts>
    <vt:vector size="19" baseType="lpstr">
      <vt:lpstr>Start &amp; Guide</vt:lpstr>
      <vt:lpstr>Month Week 1</vt:lpstr>
      <vt:lpstr>Month Week 2</vt:lpstr>
      <vt:lpstr>Month Week 3</vt:lpstr>
      <vt:lpstr>Month Week 4</vt:lpstr>
      <vt:lpstr>Month Week 5</vt:lpstr>
      <vt:lpstr>Month Summary</vt:lpstr>
      <vt:lpstr>'Month Summary'!Print_Area</vt:lpstr>
      <vt:lpstr>'Month Week 1'!Print_Area</vt:lpstr>
      <vt:lpstr>'Month Week 2'!Print_Area</vt:lpstr>
      <vt:lpstr>'Month Week 3'!Print_Area</vt:lpstr>
      <vt:lpstr>'Month Week 4'!Print_Area</vt:lpstr>
      <vt:lpstr>'Month Week 5'!Print_Area</vt:lpstr>
      <vt:lpstr>'Start &amp; Guide'!Print_Area</vt:lpstr>
      <vt:lpstr>'Month Week 1'!Print_Titles</vt:lpstr>
      <vt:lpstr>'Month Week 2'!Print_Titles</vt:lpstr>
      <vt:lpstr>'Month Week 3'!Print_Titles</vt:lpstr>
      <vt:lpstr>'Month Week 4'!Print_Titles</vt:lpstr>
      <vt:lpstr>'Month Week 5'!Print_Titles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dc:creator>
  <cp:lastModifiedBy>Jones, Cliff</cp:lastModifiedBy>
  <cp:lastPrinted>2015-08-07T14:48:12Z</cp:lastPrinted>
  <dcterms:created xsi:type="dcterms:W3CDTF">2012-08-06T14:52:58Z</dcterms:created>
  <dcterms:modified xsi:type="dcterms:W3CDTF">2016-07-08T14:47:32Z</dcterms:modified>
</cp:coreProperties>
</file>